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erechnungen" sheetId="1" r:id="rId1"/>
    <sheet name="Daten" sheetId="2" r:id="rId2"/>
  </sheets>
  <calcPr calcId="152511"/>
</workbook>
</file>

<file path=xl/calcChain.xml><?xml version="1.0" encoding="utf-8"?>
<calcChain xmlns="http://schemas.openxmlformats.org/spreadsheetml/2006/main">
  <c r="R12" i="1" l="1"/>
  <c r="R10" i="1"/>
  <c r="S20" i="1" a="1"/>
  <c r="S20" i="1" s="1"/>
  <c r="C21" i="1"/>
  <c r="D21" i="1"/>
  <c r="E21" i="1"/>
  <c r="F21" i="1"/>
  <c r="H21" i="1"/>
  <c r="I21" i="1"/>
  <c r="J21" i="1"/>
  <c r="K21" i="1"/>
  <c r="L21" i="1"/>
  <c r="M21" i="1"/>
  <c r="N21" i="1"/>
  <c r="O21" i="1"/>
  <c r="P21" i="1"/>
  <c r="Q21" i="1"/>
  <c r="G21" i="1"/>
  <c r="Q22" i="1"/>
  <c r="S15" i="1" a="1"/>
  <c r="S15" i="1" s="1"/>
  <c r="S8" i="1" a="1"/>
  <c r="S8" i="1" s="1"/>
  <c r="Q11" i="1"/>
  <c r="Q10" i="1"/>
  <c r="Q12" i="1"/>
  <c r="Q13" i="1"/>
  <c r="Q14" i="1" s="1"/>
  <c r="Q17" i="1"/>
  <c r="Q18" i="1" s="1"/>
  <c r="Q9" i="1"/>
  <c r="L17" i="1"/>
  <c r="D9" i="1"/>
  <c r="E9" i="1"/>
  <c r="F9" i="1"/>
  <c r="G9" i="1"/>
  <c r="H9" i="1"/>
  <c r="I9" i="1"/>
  <c r="J9" i="1"/>
  <c r="K9" i="1"/>
  <c r="L9" i="1"/>
  <c r="M9" i="1"/>
  <c r="N9" i="1"/>
  <c r="O9" i="1"/>
  <c r="P9" i="1"/>
  <c r="C9" i="1"/>
  <c r="P12" i="1"/>
  <c r="O12" i="1"/>
  <c r="N12" i="1"/>
  <c r="M12" i="1"/>
  <c r="L12" i="1"/>
  <c r="K12" i="1"/>
  <c r="J14" i="1"/>
  <c r="J13" i="1"/>
  <c r="K13" i="1"/>
  <c r="K14" i="1" s="1"/>
  <c r="J17" i="1"/>
  <c r="J18" i="1" s="1"/>
  <c r="R18" i="2" a="1"/>
  <c r="R18" i="2" s="1"/>
  <c r="R17" i="2" a="1"/>
  <c r="R17" i="2" s="1"/>
  <c r="R15" i="2" a="1"/>
  <c r="R15" i="2" s="1"/>
  <c r="R14" i="2" a="1"/>
  <c r="R14" i="2" s="1"/>
  <c r="R12" i="2" a="1"/>
  <c r="R12" i="2" s="1"/>
  <c r="R11" i="2" a="1"/>
  <c r="R11" i="2" s="1"/>
  <c r="R9" i="2" a="1"/>
  <c r="R9" i="2" s="1"/>
  <c r="R8" i="2" a="1"/>
  <c r="R8" i="2" s="1"/>
  <c r="O37" i="1"/>
  <c r="P37" i="1"/>
  <c r="O35" i="1"/>
  <c r="P35" i="1"/>
  <c r="O32" i="1"/>
  <c r="P32" i="1"/>
  <c r="O30" i="1"/>
  <c r="P30" i="1"/>
  <c r="O27" i="1"/>
  <c r="P27" i="1"/>
  <c r="O25" i="1"/>
  <c r="P25" i="1"/>
  <c r="N25" i="1"/>
  <c r="O10" i="1"/>
  <c r="P10" i="1"/>
  <c r="O22" i="1"/>
  <c r="O17" i="1"/>
  <c r="O18" i="1" s="1"/>
  <c r="T20" i="1" l="1"/>
  <c r="T15" i="1"/>
  <c r="T8" i="1"/>
  <c r="S18" i="2"/>
  <c r="AI18" i="2" s="1"/>
  <c r="S17" i="2"/>
  <c r="AI17" i="2" s="1"/>
  <c r="S15" i="2"/>
  <c r="AI15" i="2" s="1"/>
  <c r="S14" i="2"/>
  <c r="AI14" i="2" s="1"/>
  <c r="S12" i="2"/>
  <c r="AI12" i="2" s="1"/>
  <c r="S11" i="2"/>
  <c r="AI11" i="2" s="1"/>
  <c r="S9" i="2"/>
  <c r="AI9" i="2" s="1"/>
  <c r="S8" i="2"/>
  <c r="AI8" i="2" s="1"/>
  <c r="C10" i="1"/>
  <c r="D10" i="1"/>
  <c r="E10" i="1"/>
  <c r="F10" i="1"/>
  <c r="G10" i="1"/>
  <c r="H10" i="1"/>
  <c r="I10" i="1"/>
  <c r="N17" i="1"/>
  <c r="N18" i="1" s="1"/>
  <c r="K17" i="1"/>
  <c r="K18" i="1" s="1"/>
  <c r="L18" i="1"/>
  <c r="M17" i="1"/>
  <c r="M18" i="1" s="1"/>
  <c r="P17" i="1"/>
  <c r="P18" i="1" s="1"/>
  <c r="D37" i="1"/>
  <c r="N37" i="1"/>
  <c r="M37" i="1"/>
  <c r="L37" i="1"/>
  <c r="K37" i="1"/>
  <c r="J37" i="1"/>
  <c r="I37" i="1"/>
  <c r="H37" i="1"/>
  <c r="G37" i="1"/>
  <c r="F37" i="1"/>
  <c r="E37" i="1"/>
  <c r="C37" i="1"/>
  <c r="N35" i="1"/>
  <c r="M35" i="1"/>
  <c r="L35" i="1"/>
  <c r="K35" i="1"/>
  <c r="J35" i="1"/>
  <c r="I35" i="1"/>
  <c r="H35" i="1"/>
  <c r="G35" i="1"/>
  <c r="F35" i="1"/>
  <c r="E35" i="1"/>
  <c r="D35" i="1"/>
  <c r="C35" i="1"/>
  <c r="N32" i="1"/>
  <c r="M32" i="1"/>
  <c r="L32" i="1"/>
  <c r="K32" i="1"/>
  <c r="J32" i="1"/>
  <c r="I32" i="1"/>
  <c r="H32" i="1"/>
  <c r="G32" i="1"/>
  <c r="F32" i="1"/>
  <c r="E32" i="1"/>
  <c r="D32" i="1"/>
  <c r="C32" i="1"/>
  <c r="N30" i="1"/>
  <c r="M30" i="1"/>
  <c r="L30" i="1"/>
  <c r="K30" i="1"/>
  <c r="J30" i="1"/>
  <c r="I30" i="1"/>
  <c r="H30" i="1"/>
  <c r="G30" i="1"/>
  <c r="F30" i="1"/>
  <c r="E30" i="1"/>
  <c r="D30" i="1"/>
  <c r="C30" i="1"/>
  <c r="N27" i="1"/>
  <c r="M27" i="1"/>
  <c r="L27" i="1"/>
  <c r="K27" i="1"/>
  <c r="J27" i="1"/>
  <c r="I27" i="1"/>
  <c r="H27" i="1"/>
  <c r="G27" i="1"/>
  <c r="F27" i="1"/>
  <c r="E27" i="1"/>
  <c r="D27" i="1"/>
  <c r="C27" i="1"/>
  <c r="M25" i="1"/>
  <c r="L25" i="1"/>
  <c r="K25" i="1"/>
  <c r="J25" i="1"/>
  <c r="I25" i="1"/>
  <c r="H25" i="1"/>
  <c r="G25" i="1"/>
  <c r="F25" i="1"/>
  <c r="E25" i="1"/>
  <c r="D25" i="1"/>
  <c r="C25" i="1"/>
  <c r="I22" i="1"/>
  <c r="J22" i="1"/>
  <c r="K22" i="1"/>
  <c r="L22" i="1"/>
  <c r="M22" i="1"/>
  <c r="N22" i="1"/>
  <c r="P22" i="1"/>
  <c r="H22" i="1"/>
  <c r="J10" i="1"/>
  <c r="K10" i="1"/>
  <c r="L10" i="1"/>
  <c r="M10" i="1"/>
  <c r="N10" i="1"/>
  <c r="AA15" i="2"/>
  <c r="AC14" i="2"/>
  <c r="U14" i="2"/>
  <c r="AB14" i="2"/>
  <c r="AC12" i="2"/>
  <c r="AE11" i="2"/>
  <c r="AD11" i="2"/>
  <c r="AC11" i="2"/>
  <c r="W11" i="2"/>
  <c r="V11" i="2"/>
  <c r="U11" i="2"/>
  <c r="AB11" i="2"/>
  <c r="AF9" i="2"/>
  <c r="AE9" i="2"/>
  <c r="AD9" i="2"/>
  <c r="AC9" i="2"/>
  <c r="X9" i="2"/>
  <c r="W9" i="2"/>
  <c r="V9" i="2"/>
  <c r="U9" i="2"/>
  <c r="AB9" i="2"/>
  <c r="AE8" i="2"/>
  <c r="AD8" i="2"/>
  <c r="Y8" i="2"/>
  <c r="W8" i="2"/>
  <c r="V8" i="2"/>
  <c r="U8" i="2"/>
  <c r="AB8" i="2"/>
  <c r="S36" i="1" a="1"/>
  <c r="S36" i="1" s="1"/>
  <c r="S34" i="1" a="1"/>
  <c r="S34" i="1" s="1"/>
  <c r="S31" i="1" a="1"/>
  <c r="S31" i="1" s="1"/>
  <c r="S29" i="1" a="1"/>
  <c r="S29" i="1" s="1"/>
  <c r="S26" i="1" a="1"/>
  <c r="S26" i="1" s="1"/>
  <c r="S24" i="1" a="1"/>
  <c r="S24" i="1" s="1"/>
  <c r="Q15" i="1" l="1"/>
  <c r="Q16" i="1" s="1"/>
  <c r="K15" i="1"/>
  <c r="J15" i="1"/>
  <c r="J16" i="1" s="1"/>
  <c r="V12" i="2"/>
  <c r="U12" i="2"/>
  <c r="AD12" i="2"/>
  <c r="AC8" i="2"/>
  <c r="AF8" i="2"/>
  <c r="AG8" i="2"/>
  <c r="X8" i="2"/>
  <c r="R27" i="1"/>
  <c r="R25" i="1"/>
  <c r="R30" i="1"/>
  <c r="O13" i="1"/>
  <c r="O14" i="1" s="1"/>
  <c r="R35" i="1"/>
  <c r="R22" i="1"/>
  <c r="R32" i="1"/>
  <c r="R37" i="1"/>
  <c r="N13" i="1"/>
  <c r="N14" i="1" s="1"/>
  <c r="P13" i="1"/>
  <c r="P14" i="1" s="1"/>
  <c r="O15" i="1"/>
  <c r="O16" i="1" s="1"/>
  <c r="AH17" i="2"/>
  <c r="Z17" i="2"/>
  <c r="AG17" i="2"/>
  <c r="Y17" i="2"/>
  <c r="AF17" i="2"/>
  <c r="X17" i="2"/>
  <c r="AE17" i="2"/>
  <c r="W17" i="2"/>
  <c r="AD17" i="2"/>
  <c r="V17" i="2"/>
  <c r="AC17" i="2"/>
  <c r="U17" i="2"/>
  <c r="AB17" i="2"/>
  <c r="AA17" i="2"/>
  <c r="X18" i="2"/>
  <c r="AD18" i="2"/>
  <c r="Z18" i="2"/>
  <c r="Z8" i="2"/>
  <c r="AH8" i="2"/>
  <c r="Y9" i="2"/>
  <c r="AG9" i="2"/>
  <c r="X11" i="2"/>
  <c r="AF11" i="2"/>
  <c r="W12" i="2"/>
  <c r="AE12" i="2"/>
  <c r="V14" i="2"/>
  <c r="AD14" i="2"/>
  <c r="U15" i="2"/>
  <c r="AC15" i="2"/>
  <c r="AF18" i="2"/>
  <c r="AB15" i="2"/>
  <c r="AA8" i="2"/>
  <c r="Z9" i="2"/>
  <c r="AH9" i="2"/>
  <c r="Y11" i="2"/>
  <c r="AG11" i="2"/>
  <c r="X12" i="2"/>
  <c r="AF12" i="2"/>
  <c r="W14" i="2"/>
  <c r="AE14" i="2"/>
  <c r="V15" i="2"/>
  <c r="AD15" i="2"/>
  <c r="AA9" i="2"/>
  <c r="Z11" i="2"/>
  <c r="AH11" i="2"/>
  <c r="Y12" i="2"/>
  <c r="AG12" i="2"/>
  <c r="X14" i="2"/>
  <c r="AF14" i="2"/>
  <c r="W15" i="2"/>
  <c r="AE15" i="2"/>
  <c r="AA11" i="2"/>
  <c r="Z12" i="2"/>
  <c r="AH12" i="2"/>
  <c r="Y14" i="2"/>
  <c r="AG14" i="2"/>
  <c r="X15" i="2"/>
  <c r="AF15" i="2"/>
  <c r="AA12" i="2"/>
  <c r="Z14" i="2"/>
  <c r="AH14" i="2"/>
  <c r="Y15" i="2"/>
  <c r="AG15" i="2"/>
  <c r="AB12" i="2"/>
  <c r="AA14" i="2"/>
  <c r="Z15" i="2"/>
  <c r="AH15" i="2"/>
  <c r="X8" i="1"/>
  <c r="T36" i="1"/>
  <c r="T34" i="1"/>
  <c r="T31" i="1"/>
  <c r="T29" i="1"/>
  <c r="T26" i="1"/>
  <c r="T24" i="1"/>
  <c r="C11" i="1" l="1"/>
  <c r="O11" i="1"/>
  <c r="M13" i="1"/>
  <c r="M14" i="1" s="1"/>
  <c r="L13" i="1"/>
  <c r="L14" i="1" s="1"/>
  <c r="J11" i="1"/>
  <c r="E11" i="1"/>
  <c r="L11" i="1"/>
  <c r="G11" i="1"/>
  <c r="N11" i="1"/>
  <c r="P11" i="1"/>
  <c r="H11" i="1"/>
  <c r="I11" i="1"/>
  <c r="K11" i="1"/>
  <c r="L15" i="1"/>
  <c r="L16" i="1" s="1"/>
  <c r="M15" i="1"/>
  <c r="M16" i="1" s="1"/>
  <c r="K16" i="1"/>
  <c r="N15" i="1"/>
  <c r="N16" i="1" s="1"/>
  <c r="P15" i="1"/>
  <c r="P16" i="1" s="1"/>
  <c r="M11" i="1"/>
  <c r="F11" i="1"/>
  <c r="D11" i="1"/>
  <c r="AH8" i="1"/>
  <c r="Z8" i="1"/>
  <c r="AC20" i="1"/>
  <c r="V20" i="1"/>
  <c r="AD20" i="1"/>
  <c r="W20" i="1"/>
  <c r="AE20" i="1"/>
  <c r="AB20" i="1"/>
  <c r="X20" i="1"/>
  <c r="AF20" i="1"/>
  <c r="Y20" i="1"/>
  <c r="AG20" i="1"/>
  <c r="Z20" i="1"/>
  <c r="AH20" i="1"/>
  <c r="AA20" i="1"/>
  <c r="AI20" i="1"/>
  <c r="Y26" i="1"/>
  <c r="AG26" i="1"/>
  <c r="X26" i="1"/>
  <c r="Z26" i="1"/>
  <c r="AH26" i="1"/>
  <c r="AA26" i="1"/>
  <c r="AI26" i="1"/>
  <c r="AB26" i="1"/>
  <c r="AC26" i="1"/>
  <c r="AF26" i="1"/>
  <c r="V26" i="1"/>
  <c r="AD26" i="1"/>
  <c r="W26" i="1"/>
  <c r="AE26" i="1"/>
  <c r="AF8" i="1"/>
  <c r="AD8" i="1"/>
  <c r="W24" i="1"/>
  <c r="AE24" i="1"/>
  <c r="X24" i="1"/>
  <c r="AF24" i="1"/>
  <c r="AD24" i="1"/>
  <c r="Y24" i="1"/>
  <c r="AG24" i="1"/>
  <c r="Z24" i="1"/>
  <c r="AH24" i="1"/>
  <c r="V24" i="1"/>
  <c r="AA24" i="1"/>
  <c r="AI24" i="1"/>
  <c r="AB24" i="1"/>
  <c r="AC24" i="1"/>
  <c r="AE8" i="1"/>
  <c r="AA29" i="1"/>
  <c r="AI29" i="1"/>
  <c r="AB29" i="1"/>
  <c r="AH29" i="1"/>
  <c r="AC29" i="1"/>
  <c r="Z29" i="1"/>
  <c r="V29" i="1"/>
  <c r="AD29" i="1"/>
  <c r="W29" i="1"/>
  <c r="AE29" i="1"/>
  <c r="X29" i="1"/>
  <c r="AF29" i="1"/>
  <c r="Y29" i="1"/>
  <c r="AG29" i="1"/>
  <c r="AB8" i="1"/>
  <c r="Y8" i="1"/>
  <c r="W8" i="1"/>
  <c r="V8" i="1"/>
  <c r="W34" i="1"/>
  <c r="AE34" i="1"/>
  <c r="V34" i="1"/>
  <c r="X34" i="1"/>
  <c r="AF34" i="1"/>
  <c r="AD34" i="1"/>
  <c r="Y34" i="1"/>
  <c r="AG34" i="1"/>
  <c r="Z34" i="1"/>
  <c r="AH34" i="1"/>
  <c r="AA34" i="1"/>
  <c r="AI34" i="1"/>
  <c r="AB34" i="1"/>
  <c r="AC34" i="1"/>
  <c r="AC8" i="1"/>
  <c r="AG8" i="1"/>
  <c r="AC31" i="1"/>
  <c r="V31" i="1"/>
  <c r="AD31" i="1"/>
  <c r="W31" i="1"/>
  <c r="AE31" i="1"/>
  <c r="X31" i="1"/>
  <c r="AF31" i="1"/>
  <c r="AB31" i="1"/>
  <c r="Y31" i="1"/>
  <c r="AG31" i="1"/>
  <c r="Z31" i="1"/>
  <c r="AH31" i="1"/>
  <c r="AA31" i="1"/>
  <c r="AI31" i="1"/>
  <c r="Y36" i="1"/>
  <c r="AG36" i="1"/>
  <c r="Z36" i="1"/>
  <c r="AH36" i="1"/>
  <c r="AA36" i="1"/>
  <c r="AI36" i="1"/>
  <c r="X36" i="1"/>
  <c r="AB36" i="1"/>
  <c r="AF36" i="1"/>
  <c r="AC36" i="1"/>
  <c r="V36" i="1"/>
  <c r="AD36" i="1"/>
  <c r="W36" i="1"/>
  <c r="AE36" i="1"/>
  <c r="AI8" i="1"/>
  <c r="AA8" i="1"/>
  <c r="U18" i="2"/>
  <c r="AC18" i="2"/>
  <c r="AG18" i="2"/>
  <c r="Y18" i="2"/>
  <c r="V18" i="2"/>
  <c r="AH18" i="2"/>
  <c r="W18" i="2"/>
  <c r="AA18" i="2"/>
  <c r="AE18" i="2"/>
  <c r="AB18" i="2"/>
</calcChain>
</file>

<file path=xl/sharedStrings.xml><?xml version="1.0" encoding="utf-8"?>
<sst xmlns="http://schemas.openxmlformats.org/spreadsheetml/2006/main" count="62" uniqueCount="24">
  <si>
    <t>Corona-Virus März 2020</t>
  </si>
  <si>
    <t>Datum</t>
  </si>
  <si>
    <t>Deutschland</t>
  </si>
  <si>
    <t>Bestätigte Fälle</t>
  </si>
  <si>
    <t>Verstorbene</t>
  </si>
  <si>
    <t>Europa</t>
  </si>
  <si>
    <t>weltweit</t>
  </si>
  <si>
    <t>China</t>
  </si>
  <si>
    <t>Lineare Auftragung</t>
  </si>
  <si>
    <t>Logarithmische Auftragung</t>
  </si>
  <si>
    <t>m</t>
  </si>
  <si>
    <r>
      <t>y = b * m</t>
    </r>
    <r>
      <rPr>
        <vertAlign val="superscript"/>
        <sz val="11"/>
        <color theme="1"/>
        <rFont val="Calibri"/>
        <family val="2"/>
        <scheme val="minor"/>
      </rPr>
      <t>x</t>
    </r>
  </si>
  <si>
    <t>b</t>
  </si>
  <si>
    <t>Mittelwert</t>
  </si>
  <si>
    <t>Steigerungsrate</t>
  </si>
  <si>
    <t>Steigerungsrate Auswahl</t>
  </si>
  <si>
    <t>Berechnung</t>
  </si>
  <si>
    <t>Berechnung Auswahl</t>
  </si>
  <si>
    <t>Abweichung</t>
  </si>
  <si>
    <t>Vergleich</t>
  </si>
  <si>
    <t>Fallzahlen</t>
  </si>
  <si>
    <t>Testrechnung</t>
  </si>
  <si>
    <t>Daten aus den täglichen Situationsbrichten des Robert-Koch-Instituts Berlin zur Corona-Virus-Krankheit-2019 (COVID-19)</t>
  </si>
  <si>
    <t>tägliche Zunahme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</si>
</sst>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5" fillId="0" borderId="0" xfId="0" applyFo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Deutschland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Berechnungen!$A$8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Berechnungen!$B$6:$Q$6</c:f>
              <c:numCache>
                <c:formatCode>m/d/yyyy</c:formatCode>
                <c:ptCount val="16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  <c:pt idx="15">
                  <c:v>43909</c:v>
                </c:pt>
              </c:numCache>
            </c:numRef>
          </c:xVal>
          <c:yVal>
            <c:numRef>
              <c:f>Berechnungen!$B$8:$Q$8</c:f>
              <c:numCache>
                <c:formatCode>General</c:formatCode>
                <c:ptCount val="16"/>
                <c:pt idx="0">
                  <c:v>262</c:v>
                </c:pt>
                <c:pt idx="1">
                  <c:v>400</c:v>
                </c:pt>
                <c:pt idx="2">
                  <c:v>639</c:v>
                </c:pt>
                <c:pt idx="3">
                  <c:v>795</c:v>
                </c:pt>
                <c:pt idx="4">
                  <c:v>902</c:v>
                </c:pt>
                <c:pt idx="5">
                  <c:v>1139</c:v>
                </c:pt>
                <c:pt idx="6">
                  <c:v>1296</c:v>
                </c:pt>
                <c:pt idx="7">
                  <c:v>1567</c:v>
                </c:pt>
                <c:pt idx="8">
                  <c:v>2369</c:v>
                </c:pt>
                <c:pt idx="9">
                  <c:v>3062</c:v>
                </c:pt>
                <c:pt idx="10">
                  <c:v>3795</c:v>
                </c:pt>
                <c:pt idx="11">
                  <c:v>4838</c:v>
                </c:pt>
                <c:pt idx="12">
                  <c:v>6012</c:v>
                </c:pt>
                <c:pt idx="13">
                  <c:v>7156</c:v>
                </c:pt>
                <c:pt idx="14">
                  <c:v>8198</c:v>
                </c:pt>
                <c:pt idx="15">
                  <c:v>10999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779688"/>
        <c:axId val="381778512"/>
      </c:scatterChart>
      <c:valAx>
        <c:axId val="381779688"/>
        <c:scaling>
          <c:orientation val="minMax"/>
          <c:max val="43909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1778512"/>
        <c:crosses val="autoZero"/>
        <c:crossBetween val="midCat"/>
        <c:majorUnit val="3"/>
      </c:valAx>
      <c:valAx>
        <c:axId val="38177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1779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Deutschland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Berechnungen!$A$8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Berechnungen!$B$6:$Q$6</c:f>
              <c:numCache>
                <c:formatCode>m/d/yyyy</c:formatCode>
                <c:ptCount val="16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  <c:pt idx="15">
                  <c:v>43909</c:v>
                </c:pt>
              </c:numCache>
            </c:numRef>
          </c:xVal>
          <c:yVal>
            <c:numRef>
              <c:f>Berechnungen!$B$8:$Q$8</c:f>
              <c:numCache>
                <c:formatCode>General</c:formatCode>
                <c:ptCount val="16"/>
                <c:pt idx="0">
                  <c:v>262</c:v>
                </c:pt>
                <c:pt idx="1">
                  <c:v>400</c:v>
                </c:pt>
                <c:pt idx="2">
                  <c:v>639</c:v>
                </c:pt>
                <c:pt idx="3">
                  <c:v>795</c:v>
                </c:pt>
                <c:pt idx="4">
                  <c:v>902</c:v>
                </c:pt>
                <c:pt idx="5">
                  <c:v>1139</c:v>
                </c:pt>
                <c:pt idx="6">
                  <c:v>1296</c:v>
                </c:pt>
                <c:pt idx="7">
                  <c:v>1567</c:v>
                </c:pt>
                <c:pt idx="8">
                  <c:v>2369</c:v>
                </c:pt>
                <c:pt idx="9">
                  <c:v>3062</c:v>
                </c:pt>
                <c:pt idx="10">
                  <c:v>3795</c:v>
                </c:pt>
                <c:pt idx="11">
                  <c:v>4838</c:v>
                </c:pt>
                <c:pt idx="12">
                  <c:v>6012</c:v>
                </c:pt>
                <c:pt idx="13">
                  <c:v>7156</c:v>
                </c:pt>
                <c:pt idx="14">
                  <c:v>8198</c:v>
                </c:pt>
                <c:pt idx="15">
                  <c:v>10999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779296"/>
        <c:axId val="309124048"/>
      </c:scatterChart>
      <c:valAx>
        <c:axId val="381779296"/>
        <c:scaling>
          <c:orientation val="minMax"/>
          <c:max val="43909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09124048"/>
        <c:crosses val="autoZero"/>
        <c:crossBetween val="midCat"/>
        <c:majorUnit val="3"/>
      </c:valAx>
      <c:valAx>
        <c:axId val="309124048"/>
        <c:scaling>
          <c:logBase val="10"/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1779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Deutschland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Berechnungen!$A$20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Berechnungen!$B$6:$Q$6</c:f>
              <c:numCache>
                <c:formatCode>m/d/yyyy</c:formatCode>
                <c:ptCount val="16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  <c:pt idx="15">
                  <c:v>43909</c:v>
                </c:pt>
              </c:numCache>
            </c:numRef>
          </c:xVal>
          <c:yVal>
            <c:numRef>
              <c:f>Berechnungen!$B$20:$Q$20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8</c:v>
                </c:pt>
                <c:pt idx="11">
                  <c:v>12</c:v>
                </c:pt>
                <c:pt idx="12">
                  <c:v>13</c:v>
                </c:pt>
                <c:pt idx="13">
                  <c:v>12</c:v>
                </c:pt>
                <c:pt idx="14">
                  <c:v>12</c:v>
                </c:pt>
                <c:pt idx="15">
                  <c:v>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509192"/>
        <c:axId val="382509976"/>
      </c:scatterChart>
      <c:valAx>
        <c:axId val="382509192"/>
        <c:scaling>
          <c:orientation val="minMax"/>
          <c:max val="43909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09976"/>
        <c:crosses val="autoZero"/>
        <c:crossBetween val="midCat"/>
        <c:majorUnit val="3"/>
      </c:valAx>
      <c:valAx>
        <c:axId val="382509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09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Deutschland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Berechnungen!$A$20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Berechnungen!$B$6:$Q$6</c:f>
              <c:numCache>
                <c:formatCode>m/d/yyyy</c:formatCode>
                <c:ptCount val="16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  <c:pt idx="15">
                  <c:v>43909</c:v>
                </c:pt>
              </c:numCache>
            </c:numRef>
          </c:xVal>
          <c:yVal>
            <c:numRef>
              <c:f>Berechnungen!$B$20:$Q$20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8</c:v>
                </c:pt>
                <c:pt idx="11">
                  <c:v>12</c:v>
                </c:pt>
                <c:pt idx="12">
                  <c:v>13</c:v>
                </c:pt>
                <c:pt idx="13">
                  <c:v>12</c:v>
                </c:pt>
                <c:pt idx="14">
                  <c:v>12</c:v>
                </c:pt>
                <c:pt idx="15">
                  <c:v>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511152"/>
        <c:axId val="382510368"/>
      </c:scatterChart>
      <c:valAx>
        <c:axId val="382511152"/>
        <c:scaling>
          <c:orientation val="minMax"/>
          <c:max val="43909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10368"/>
        <c:crosses val="autoZero"/>
        <c:crossBetween val="midCat"/>
        <c:majorUnit val="3"/>
      </c:valAx>
      <c:valAx>
        <c:axId val="3825103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11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Europa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Berechnungen!$A$24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Berechnungen!$B$6:$P$6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Berechnungen!$B$24:$P$24</c:f>
              <c:numCache>
                <c:formatCode>General</c:formatCode>
                <c:ptCount val="15"/>
                <c:pt idx="0">
                  <c:v>3483</c:v>
                </c:pt>
                <c:pt idx="1">
                  <c:v>4296</c:v>
                </c:pt>
                <c:pt idx="2">
                  <c:v>6066</c:v>
                </c:pt>
                <c:pt idx="3">
                  <c:v>7533</c:v>
                </c:pt>
                <c:pt idx="4">
                  <c:v>10310</c:v>
                </c:pt>
                <c:pt idx="5">
                  <c:v>12873</c:v>
                </c:pt>
                <c:pt idx="6">
                  <c:v>15454</c:v>
                </c:pt>
                <c:pt idx="7">
                  <c:v>19540</c:v>
                </c:pt>
                <c:pt idx="8">
                  <c:v>23950</c:v>
                </c:pt>
                <c:pt idx="9">
                  <c:v>32124</c:v>
                </c:pt>
                <c:pt idx="10">
                  <c:v>38915</c:v>
                </c:pt>
                <c:pt idx="11">
                  <c:v>47248</c:v>
                </c:pt>
                <c:pt idx="12">
                  <c:v>55461</c:v>
                </c:pt>
                <c:pt idx="13">
                  <c:v>64212</c:v>
                </c:pt>
                <c:pt idx="14">
                  <c:v>76325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514680"/>
        <c:axId val="382510760"/>
      </c:scatterChart>
      <c:valAx>
        <c:axId val="382514680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10760"/>
        <c:crosses val="autoZero"/>
        <c:crossBetween val="midCat"/>
        <c:majorUnit val="3"/>
      </c:valAx>
      <c:valAx>
        <c:axId val="38251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14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Europa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Berechnungen!$A$24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Berechnungen!$B$6:$P$6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Berechnungen!$B$24:$P$24</c:f>
              <c:numCache>
                <c:formatCode>General</c:formatCode>
                <c:ptCount val="15"/>
                <c:pt idx="0">
                  <c:v>3483</c:v>
                </c:pt>
                <c:pt idx="1">
                  <c:v>4296</c:v>
                </c:pt>
                <c:pt idx="2">
                  <c:v>6066</c:v>
                </c:pt>
                <c:pt idx="3">
                  <c:v>7533</c:v>
                </c:pt>
                <c:pt idx="4">
                  <c:v>10310</c:v>
                </c:pt>
                <c:pt idx="5">
                  <c:v>12873</c:v>
                </c:pt>
                <c:pt idx="6">
                  <c:v>15454</c:v>
                </c:pt>
                <c:pt idx="7">
                  <c:v>19540</c:v>
                </c:pt>
                <c:pt idx="8">
                  <c:v>23950</c:v>
                </c:pt>
                <c:pt idx="9">
                  <c:v>32124</c:v>
                </c:pt>
                <c:pt idx="10">
                  <c:v>38915</c:v>
                </c:pt>
                <c:pt idx="11">
                  <c:v>47248</c:v>
                </c:pt>
                <c:pt idx="12">
                  <c:v>55461</c:v>
                </c:pt>
                <c:pt idx="13">
                  <c:v>64212</c:v>
                </c:pt>
                <c:pt idx="14">
                  <c:v>76325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508800"/>
        <c:axId val="382515072"/>
      </c:scatterChart>
      <c:valAx>
        <c:axId val="382508800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15072"/>
        <c:crosses val="autoZero"/>
        <c:crossBetween val="midCat"/>
        <c:majorUnit val="3"/>
      </c:valAx>
      <c:valAx>
        <c:axId val="382515072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08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Europa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Berechnungen!$A$26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Berechnungen!$B$6:$P$6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Berechnungen!$B$26:$P$26</c:f>
              <c:numCache>
                <c:formatCode>General</c:formatCode>
                <c:ptCount val="15"/>
                <c:pt idx="0">
                  <c:v>85</c:v>
                </c:pt>
                <c:pt idx="1">
                  <c:v>113</c:v>
                </c:pt>
                <c:pt idx="2">
                  <c:v>162</c:v>
                </c:pt>
                <c:pt idx="3">
                  <c:v>215</c:v>
                </c:pt>
                <c:pt idx="4">
                  <c:v>274</c:v>
                </c:pt>
                <c:pt idx="5">
                  <c:v>419</c:v>
                </c:pt>
                <c:pt idx="6">
                  <c:v>535</c:v>
                </c:pt>
                <c:pt idx="7">
                  <c:v>732</c:v>
                </c:pt>
                <c:pt idx="8">
                  <c:v>961</c:v>
                </c:pt>
                <c:pt idx="9">
                  <c:v>1242</c:v>
                </c:pt>
                <c:pt idx="10">
                  <c:v>1594</c:v>
                </c:pt>
                <c:pt idx="11">
                  <c:v>1817</c:v>
                </c:pt>
                <c:pt idx="12">
                  <c:v>2297</c:v>
                </c:pt>
                <c:pt idx="13">
                  <c:v>2736</c:v>
                </c:pt>
                <c:pt idx="14">
                  <c:v>3380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511936"/>
        <c:axId val="382513896"/>
      </c:scatterChart>
      <c:valAx>
        <c:axId val="382511936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13896"/>
        <c:crosses val="autoZero"/>
        <c:crossBetween val="midCat"/>
        <c:majorUnit val="3"/>
      </c:valAx>
      <c:valAx>
        <c:axId val="382513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11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Europa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Berechnungen!$A$26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Berechnungen!$B$6:$P$6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Berechnungen!$B$26:$P$26</c:f>
              <c:numCache>
                <c:formatCode>General</c:formatCode>
                <c:ptCount val="15"/>
                <c:pt idx="0">
                  <c:v>85</c:v>
                </c:pt>
                <c:pt idx="1">
                  <c:v>113</c:v>
                </c:pt>
                <c:pt idx="2">
                  <c:v>162</c:v>
                </c:pt>
                <c:pt idx="3">
                  <c:v>215</c:v>
                </c:pt>
                <c:pt idx="4">
                  <c:v>274</c:v>
                </c:pt>
                <c:pt idx="5">
                  <c:v>419</c:v>
                </c:pt>
                <c:pt idx="6">
                  <c:v>535</c:v>
                </c:pt>
                <c:pt idx="7">
                  <c:v>732</c:v>
                </c:pt>
                <c:pt idx="8">
                  <c:v>961</c:v>
                </c:pt>
                <c:pt idx="9">
                  <c:v>1242</c:v>
                </c:pt>
                <c:pt idx="10">
                  <c:v>1594</c:v>
                </c:pt>
                <c:pt idx="11">
                  <c:v>1817</c:v>
                </c:pt>
                <c:pt idx="12">
                  <c:v>2297</c:v>
                </c:pt>
                <c:pt idx="13">
                  <c:v>2736</c:v>
                </c:pt>
                <c:pt idx="14">
                  <c:v>3380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512720"/>
        <c:axId val="382513112"/>
      </c:scatterChart>
      <c:valAx>
        <c:axId val="382512720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13112"/>
        <c:crosses val="autoZero"/>
        <c:crossBetween val="midCat"/>
        <c:majorUnit val="3"/>
      </c:valAx>
      <c:valAx>
        <c:axId val="382513112"/>
        <c:scaling>
          <c:logBase val="10"/>
          <c:orientation val="minMax"/>
          <c:max val="10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12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China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Berechnungen!$A$29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Berechnungen!$B$6:$P$6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Berechnungen!$B$29:$P$29</c:f>
              <c:numCache>
                <c:formatCode>General</c:formatCode>
                <c:ptCount val="15"/>
                <c:pt idx="0">
                  <c:v>80423</c:v>
                </c:pt>
                <c:pt idx="1">
                  <c:v>80524</c:v>
                </c:pt>
                <c:pt idx="2">
                  <c:v>80670</c:v>
                </c:pt>
                <c:pt idx="3">
                  <c:v>80769</c:v>
                </c:pt>
                <c:pt idx="4">
                  <c:v>80813</c:v>
                </c:pt>
                <c:pt idx="5">
                  <c:v>80860</c:v>
                </c:pt>
                <c:pt idx="6">
                  <c:v>80880</c:v>
                </c:pt>
                <c:pt idx="7">
                  <c:v>80909</c:v>
                </c:pt>
                <c:pt idx="8">
                  <c:v>80933</c:v>
                </c:pt>
                <c:pt idx="9">
                  <c:v>80955</c:v>
                </c:pt>
                <c:pt idx="10">
                  <c:v>80966</c:v>
                </c:pt>
                <c:pt idx="11">
                  <c:v>80966</c:v>
                </c:pt>
                <c:pt idx="12">
                  <c:v>81003</c:v>
                </c:pt>
                <c:pt idx="13">
                  <c:v>81033</c:v>
                </c:pt>
                <c:pt idx="14">
                  <c:v>81058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508408"/>
        <c:axId val="382509584"/>
      </c:scatterChart>
      <c:valAx>
        <c:axId val="382508408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09584"/>
        <c:crosses val="autoZero"/>
        <c:crossBetween val="midCat"/>
        <c:majorUnit val="3"/>
      </c:valAx>
      <c:valAx>
        <c:axId val="38250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2508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China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Berechnungen!$A$29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Berechnungen!$B$6:$P$6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Berechnungen!$B$29:$P$29</c:f>
              <c:numCache>
                <c:formatCode>General</c:formatCode>
                <c:ptCount val="15"/>
                <c:pt idx="0">
                  <c:v>80423</c:v>
                </c:pt>
                <c:pt idx="1">
                  <c:v>80524</c:v>
                </c:pt>
                <c:pt idx="2">
                  <c:v>80670</c:v>
                </c:pt>
                <c:pt idx="3">
                  <c:v>80769</c:v>
                </c:pt>
                <c:pt idx="4">
                  <c:v>80813</c:v>
                </c:pt>
                <c:pt idx="5">
                  <c:v>80860</c:v>
                </c:pt>
                <c:pt idx="6">
                  <c:v>80880</c:v>
                </c:pt>
                <c:pt idx="7">
                  <c:v>80909</c:v>
                </c:pt>
                <c:pt idx="8">
                  <c:v>80933</c:v>
                </c:pt>
                <c:pt idx="9">
                  <c:v>80955</c:v>
                </c:pt>
                <c:pt idx="10">
                  <c:v>80966</c:v>
                </c:pt>
                <c:pt idx="11">
                  <c:v>80966</c:v>
                </c:pt>
                <c:pt idx="12">
                  <c:v>81003</c:v>
                </c:pt>
                <c:pt idx="13">
                  <c:v>81033</c:v>
                </c:pt>
                <c:pt idx="14">
                  <c:v>81058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74064"/>
        <c:axId val="385172888"/>
      </c:scatterChart>
      <c:valAx>
        <c:axId val="385174064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2888"/>
        <c:crosses val="autoZero"/>
        <c:crossBetween val="midCat"/>
        <c:majorUnit val="3"/>
      </c:valAx>
      <c:valAx>
        <c:axId val="385172888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4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China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Berechnungen!$A$31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Berechnungen!$B$6:$P$6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Berechnungen!$B$31:$P$31</c:f>
              <c:numCache>
                <c:formatCode>General</c:formatCode>
                <c:ptCount val="15"/>
                <c:pt idx="0">
                  <c:v>2984</c:v>
                </c:pt>
                <c:pt idx="1">
                  <c:v>3014</c:v>
                </c:pt>
                <c:pt idx="2">
                  <c:v>3044</c:v>
                </c:pt>
                <c:pt idx="3">
                  <c:v>3072</c:v>
                </c:pt>
                <c:pt idx="4">
                  <c:v>3099</c:v>
                </c:pt>
                <c:pt idx="5">
                  <c:v>3121</c:v>
                </c:pt>
                <c:pt idx="6">
                  <c:v>3138</c:v>
                </c:pt>
                <c:pt idx="7">
                  <c:v>3160</c:v>
                </c:pt>
                <c:pt idx="8">
                  <c:v>3171</c:v>
                </c:pt>
                <c:pt idx="9">
                  <c:v>3180</c:v>
                </c:pt>
                <c:pt idx="10">
                  <c:v>3193</c:v>
                </c:pt>
                <c:pt idx="11">
                  <c:v>3203</c:v>
                </c:pt>
                <c:pt idx="12">
                  <c:v>3203</c:v>
                </c:pt>
                <c:pt idx="13">
                  <c:v>3217</c:v>
                </c:pt>
                <c:pt idx="14">
                  <c:v>3230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68184"/>
        <c:axId val="385178768"/>
      </c:scatterChart>
      <c:valAx>
        <c:axId val="385168184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8768"/>
        <c:crosses val="autoZero"/>
        <c:crossBetween val="midCat"/>
        <c:majorUnit val="3"/>
      </c:valAx>
      <c:valAx>
        <c:axId val="38517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68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China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Berechnungen!$A$31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Berechnungen!$B$6:$P$6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Berechnungen!$B$31:$P$31</c:f>
              <c:numCache>
                <c:formatCode>General</c:formatCode>
                <c:ptCount val="15"/>
                <c:pt idx="0">
                  <c:v>2984</c:v>
                </c:pt>
                <c:pt idx="1">
                  <c:v>3014</c:v>
                </c:pt>
                <c:pt idx="2">
                  <c:v>3044</c:v>
                </c:pt>
                <c:pt idx="3">
                  <c:v>3072</c:v>
                </c:pt>
                <c:pt idx="4">
                  <c:v>3099</c:v>
                </c:pt>
                <c:pt idx="5">
                  <c:v>3121</c:v>
                </c:pt>
                <c:pt idx="6">
                  <c:v>3138</c:v>
                </c:pt>
                <c:pt idx="7">
                  <c:v>3160</c:v>
                </c:pt>
                <c:pt idx="8">
                  <c:v>3171</c:v>
                </c:pt>
                <c:pt idx="9">
                  <c:v>3180</c:v>
                </c:pt>
                <c:pt idx="10">
                  <c:v>3193</c:v>
                </c:pt>
                <c:pt idx="11">
                  <c:v>3203</c:v>
                </c:pt>
                <c:pt idx="12">
                  <c:v>3203</c:v>
                </c:pt>
                <c:pt idx="13">
                  <c:v>3217</c:v>
                </c:pt>
                <c:pt idx="14">
                  <c:v>3230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73280"/>
        <c:axId val="385178376"/>
      </c:scatterChart>
      <c:valAx>
        <c:axId val="385173280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8376"/>
        <c:crosses val="autoZero"/>
        <c:crossBetween val="midCat"/>
        <c:majorUnit val="3"/>
      </c:valAx>
      <c:valAx>
        <c:axId val="385178376"/>
        <c:scaling>
          <c:logBase val="10"/>
          <c:orientation val="minMax"/>
          <c:max val="10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3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weltweit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Berechnungen!$A$34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Berechnungen!$B$6:$P$6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Berechnungen!$B$34:$P$34</c:f>
              <c:numCache>
                <c:formatCode>General</c:formatCode>
                <c:ptCount val="15"/>
                <c:pt idx="0">
                  <c:v>94150</c:v>
                </c:pt>
                <c:pt idx="1">
                  <c:v>96274</c:v>
                </c:pt>
                <c:pt idx="2">
                  <c:v>100106</c:v>
                </c:pt>
                <c:pt idx="3">
                  <c:v>102084</c:v>
                </c:pt>
                <c:pt idx="4">
                  <c:v>107732</c:v>
                </c:pt>
                <c:pt idx="5">
                  <c:v>111332</c:v>
                </c:pt>
                <c:pt idx="6">
                  <c:v>114186</c:v>
                </c:pt>
                <c:pt idx="7">
                  <c:v>121672</c:v>
                </c:pt>
                <c:pt idx="8">
                  <c:v>127617</c:v>
                </c:pt>
                <c:pt idx="9">
                  <c:v>138015</c:v>
                </c:pt>
                <c:pt idx="10">
                  <c:v>147457</c:v>
                </c:pt>
                <c:pt idx="11">
                  <c:v>157044</c:v>
                </c:pt>
                <c:pt idx="12">
                  <c:v>167667</c:v>
                </c:pt>
                <c:pt idx="13">
                  <c:v>181408</c:v>
                </c:pt>
                <c:pt idx="14">
                  <c:v>196109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71320"/>
        <c:axId val="385173672"/>
      </c:scatterChart>
      <c:valAx>
        <c:axId val="385171320"/>
        <c:scaling>
          <c:orientation val="minMax"/>
          <c:max val="43907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3672"/>
        <c:crosses val="autoZero"/>
        <c:crossBetween val="midCat"/>
        <c:majorUnit val="3"/>
      </c:valAx>
      <c:valAx>
        <c:axId val="38517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1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weltweit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Berechnungen!$A$34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Berechnungen!$B$6:$P$6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Berechnungen!$B$34:$P$34</c:f>
              <c:numCache>
                <c:formatCode>General</c:formatCode>
                <c:ptCount val="15"/>
                <c:pt idx="0">
                  <c:v>94150</c:v>
                </c:pt>
                <c:pt idx="1">
                  <c:v>96274</c:v>
                </c:pt>
                <c:pt idx="2">
                  <c:v>100106</c:v>
                </c:pt>
                <c:pt idx="3">
                  <c:v>102084</c:v>
                </c:pt>
                <c:pt idx="4">
                  <c:v>107732</c:v>
                </c:pt>
                <c:pt idx="5">
                  <c:v>111332</c:v>
                </c:pt>
                <c:pt idx="6">
                  <c:v>114186</c:v>
                </c:pt>
                <c:pt idx="7">
                  <c:v>121672</c:v>
                </c:pt>
                <c:pt idx="8">
                  <c:v>127617</c:v>
                </c:pt>
                <c:pt idx="9">
                  <c:v>138015</c:v>
                </c:pt>
                <c:pt idx="10">
                  <c:v>147457</c:v>
                </c:pt>
                <c:pt idx="11">
                  <c:v>157044</c:v>
                </c:pt>
                <c:pt idx="12">
                  <c:v>167667</c:v>
                </c:pt>
                <c:pt idx="13">
                  <c:v>181408</c:v>
                </c:pt>
                <c:pt idx="14">
                  <c:v>196109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77592"/>
        <c:axId val="385172104"/>
      </c:scatterChart>
      <c:valAx>
        <c:axId val="385177592"/>
        <c:scaling>
          <c:orientation val="minMax"/>
          <c:max val="43907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2104"/>
        <c:crosses val="autoZero"/>
        <c:crossBetween val="midCat"/>
        <c:majorUnit val="3"/>
      </c:valAx>
      <c:valAx>
        <c:axId val="385172104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7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Europa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Berechnungen!$A$36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Berechnungen!$B$6:$P$6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Berechnungen!$B$36:$P$36</c:f>
              <c:numCache>
                <c:formatCode>General</c:formatCode>
                <c:ptCount val="15"/>
                <c:pt idx="0">
                  <c:v>3219</c:v>
                </c:pt>
                <c:pt idx="1">
                  <c:v>3309</c:v>
                </c:pt>
                <c:pt idx="2">
                  <c:v>3405</c:v>
                </c:pt>
                <c:pt idx="3">
                  <c:v>3491</c:v>
                </c:pt>
                <c:pt idx="4">
                  <c:v>3662</c:v>
                </c:pt>
                <c:pt idx="5">
                  <c:v>3879</c:v>
                </c:pt>
                <c:pt idx="6">
                  <c:v>4019</c:v>
                </c:pt>
                <c:pt idx="7">
                  <c:v>4373</c:v>
                </c:pt>
                <c:pt idx="8">
                  <c:v>4711</c:v>
                </c:pt>
                <c:pt idx="9">
                  <c:v>5102</c:v>
                </c:pt>
                <c:pt idx="10">
                  <c:v>5582</c:v>
                </c:pt>
                <c:pt idx="11">
                  <c:v>5839</c:v>
                </c:pt>
                <c:pt idx="12">
                  <c:v>6442</c:v>
                </c:pt>
                <c:pt idx="13">
                  <c:v>7120</c:v>
                </c:pt>
                <c:pt idx="14">
                  <c:v>7893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68968"/>
        <c:axId val="385175632"/>
      </c:scatterChart>
      <c:valAx>
        <c:axId val="385168968"/>
        <c:scaling>
          <c:orientation val="minMax"/>
          <c:max val="43907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5632"/>
        <c:crosses val="autoZero"/>
        <c:crossBetween val="midCat"/>
        <c:majorUnit val="3"/>
      </c:valAx>
      <c:valAx>
        <c:axId val="38517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68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Europa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Berechnungen!$A$36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Berechnungen!$B$6:$P$6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Berechnungen!$B$36:$P$36</c:f>
              <c:numCache>
                <c:formatCode>General</c:formatCode>
                <c:ptCount val="15"/>
                <c:pt idx="0">
                  <c:v>3219</c:v>
                </c:pt>
                <c:pt idx="1">
                  <c:v>3309</c:v>
                </c:pt>
                <c:pt idx="2">
                  <c:v>3405</c:v>
                </c:pt>
                <c:pt idx="3">
                  <c:v>3491</c:v>
                </c:pt>
                <c:pt idx="4">
                  <c:v>3662</c:v>
                </c:pt>
                <c:pt idx="5">
                  <c:v>3879</c:v>
                </c:pt>
                <c:pt idx="6">
                  <c:v>4019</c:v>
                </c:pt>
                <c:pt idx="7">
                  <c:v>4373</c:v>
                </c:pt>
                <c:pt idx="8">
                  <c:v>4711</c:v>
                </c:pt>
                <c:pt idx="9">
                  <c:v>5102</c:v>
                </c:pt>
                <c:pt idx="10">
                  <c:v>5582</c:v>
                </c:pt>
                <c:pt idx="11">
                  <c:v>5839</c:v>
                </c:pt>
                <c:pt idx="12">
                  <c:v>6442</c:v>
                </c:pt>
                <c:pt idx="13">
                  <c:v>7120</c:v>
                </c:pt>
                <c:pt idx="14">
                  <c:v>7893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66616"/>
        <c:axId val="385167792"/>
      </c:scatterChart>
      <c:valAx>
        <c:axId val="385166616"/>
        <c:scaling>
          <c:orientation val="minMax"/>
          <c:max val="43907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67792"/>
        <c:crosses val="autoZero"/>
        <c:crossBetween val="midCat"/>
        <c:majorUnit val="3"/>
      </c:valAx>
      <c:valAx>
        <c:axId val="385167792"/>
        <c:scaling>
          <c:logBase val="10"/>
          <c:orientation val="minMax"/>
          <c:max val="10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66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Deutschland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Berechnungen!$A$8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Berechnungen!$J$6:$Q$6</c:f>
              <c:numCache>
                <c:formatCode>m/d/yyyy</c:formatCode>
                <c:ptCount val="8"/>
                <c:pt idx="0">
                  <c:v>43902</c:v>
                </c:pt>
                <c:pt idx="1">
                  <c:v>43903</c:v>
                </c:pt>
                <c:pt idx="2">
                  <c:v>43904</c:v>
                </c:pt>
                <c:pt idx="3">
                  <c:v>43905</c:v>
                </c:pt>
                <c:pt idx="4">
                  <c:v>43906</c:v>
                </c:pt>
                <c:pt idx="5">
                  <c:v>43907</c:v>
                </c:pt>
                <c:pt idx="6">
                  <c:v>43908</c:v>
                </c:pt>
                <c:pt idx="7">
                  <c:v>43909</c:v>
                </c:pt>
              </c:numCache>
            </c:numRef>
          </c:xVal>
          <c:yVal>
            <c:numRef>
              <c:f>Berechnungen!$J$8:$Q$8</c:f>
              <c:numCache>
                <c:formatCode>General</c:formatCode>
                <c:ptCount val="8"/>
                <c:pt idx="0">
                  <c:v>2369</c:v>
                </c:pt>
                <c:pt idx="1">
                  <c:v>3062</c:v>
                </c:pt>
                <c:pt idx="2">
                  <c:v>3795</c:v>
                </c:pt>
                <c:pt idx="3">
                  <c:v>4838</c:v>
                </c:pt>
                <c:pt idx="4">
                  <c:v>6012</c:v>
                </c:pt>
                <c:pt idx="5">
                  <c:v>7156</c:v>
                </c:pt>
                <c:pt idx="6">
                  <c:v>8198</c:v>
                </c:pt>
                <c:pt idx="7">
                  <c:v>10999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Berechnungen!$A$17</c:f>
              <c:strCache>
                <c:ptCount val="1"/>
                <c:pt idx="0">
                  <c:v>Berechnung Auswahl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Berechnungen!$J$6:$Q$6</c:f>
              <c:numCache>
                <c:formatCode>m/d/yyyy</c:formatCode>
                <c:ptCount val="8"/>
                <c:pt idx="0">
                  <c:v>43902</c:v>
                </c:pt>
                <c:pt idx="1">
                  <c:v>43903</c:v>
                </c:pt>
                <c:pt idx="2">
                  <c:v>43904</c:v>
                </c:pt>
                <c:pt idx="3">
                  <c:v>43905</c:v>
                </c:pt>
                <c:pt idx="4">
                  <c:v>43906</c:v>
                </c:pt>
                <c:pt idx="5">
                  <c:v>43907</c:v>
                </c:pt>
                <c:pt idx="6">
                  <c:v>43908</c:v>
                </c:pt>
                <c:pt idx="7">
                  <c:v>43909</c:v>
                </c:pt>
              </c:numCache>
            </c:numRef>
          </c:xVal>
          <c:yVal>
            <c:numRef>
              <c:f>Berechnungen!$J$17:$Q$17</c:f>
              <c:numCache>
                <c:formatCode>General</c:formatCode>
                <c:ptCount val="8"/>
                <c:pt idx="0">
                  <c:v>2540</c:v>
                </c:pt>
                <c:pt idx="1">
                  <c:v>3124.2</c:v>
                </c:pt>
                <c:pt idx="2">
                  <c:v>3842.7659999999996</c:v>
                </c:pt>
                <c:pt idx="3">
                  <c:v>4726.6021799999999</c:v>
                </c:pt>
                <c:pt idx="4">
                  <c:v>5813.7206813999992</c:v>
                </c:pt>
                <c:pt idx="5">
                  <c:v>7150.8764381219989</c:v>
                </c:pt>
                <c:pt idx="6">
                  <c:v>8795.578018890059</c:v>
                </c:pt>
                <c:pt idx="7">
                  <c:v>10818.560963234773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437504"/>
        <c:axId val="452433976"/>
      </c:scatterChart>
      <c:valAx>
        <c:axId val="452437504"/>
        <c:scaling>
          <c:orientation val="minMax"/>
          <c:max val="43909"/>
          <c:min val="439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2433976"/>
        <c:crosses val="autoZero"/>
        <c:crossBetween val="midCat"/>
        <c:majorUnit val="2"/>
      </c:valAx>
      <c:valAx>
        <c:axId val="452433976"/>
        <c:scaling>
          <c:orientation val="minMax"/>
          <c:min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2437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Deutschland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Berechnungen!$A$8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Berechnungen!$J$6:$Q$6</c:f>
              <c:numCache>
                <c:formatCode>m/d/yyyy</c:formatCode>
                <c:ptCount val="8"/>
                <c:pt idx="0">
                  <c:v>43902</c:v>
                </c:pt>
                <c:pt idx="1">
                  <c:v>43903</c:v>
                </c:pt>
                <c:pt idx="2">
                  <c:v>43904</c:v>
                </c:pt>
                <c:pt idx="3">
                  <c:v>43905</c:v>
                </c:pt>
                <c:pt idx="4">
                  <c:v>43906</c:v>
                </c:pt>
                <c:pt idx="5">
                  <c:v>43907</c:v>
                </c:pt>
                <c:pt idx="6">
                  <c:v>43908</c:v>
                </c:pt>
                <c:pt idx="7">
                  <c:v>43909</c:v>
                </c:pt>
              </c:numCache>
            </c:numRef>
          </c:xVal>
          <c:yVal>
            <c:numRef>
              <c:f>Berechnungen!$J$8:$Q$8</c:f>
              <c:numCache>
                <c:formatCode>General</c:formatCode>
                <c:ptCount val="8"/>
                <c:pt idx="0">
                  <c:v>2369</c:v>
                </c:pt>
                <c:pt idx="1">
                  <c:v>3062</c:v>
                </c:pt>
                <c:pt idx="2">
                  <c:v>3795</c:v>
                </c:pt>
                <c:pt idx="3">
                  <c:v>4838</c:v>
                </c:pt>
                <c:pt idx="4">
                  <c:v>6012</c:v>
                </c:pt>
                <c:pt idx="5">
                  <c:v>7156</c:v>
                </c:pt>
                <c:pt idx="6">
                  <c:v>8198</c:v>
                </c:pt>
                <c:pt idx="7">
                  <c:v>10999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Berechnungen!$A$17</c:f>
              <c:strCache>
                <c:ptCount val="1"/>
                <c:pt idx="0">
                  <c:v>Berechnung Auswahl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Berechnungen!$J$6:$Q$6</c:f>
              <c:numCache>
                <c:formatCode>m/d/yyyy</c:formatCode>
                <c:ptCount val="8"/>
                <c:pt idx="0">
                  <c:v>43902</c:v>
                </c:pt>
                <c:pt idx="1">
                  <c:v>43903</c:v>
                </c:pt>
                <c:pt idx="2">
                  <c:v>43904</c:v>
                </c:pt>
                <c:pt idx="3">
                  <c:v>43905</c:v>
                </c:pt>
                <c:pt idx="4">
                  <c:v>43906</c:v>
                </c:pt>
                <c:pt idx="5">
                  <c:v>43907</c:v>
                </c:pt>
                <c:pt idx="6">
                  <c:v>43908</c:v>
                </c:pt>
                <c:pt idx="7">
                  <c:v>43909</c:v>
                </c:pt>
              </c:numCache>
            </c:numRef>
          </c:xVal>
          <c:yVal>
            <c:numRef>
              <c:f>Berechnungen!$J$17:$Q$17</c:f>
              <c:numCache>
                <c:formatCode>General</c:formatCode>
                <c:ptCount val="8"/>
                <c:pt idx="0">
                  <c:v>2540</c:v>
                </c:pt>
                <c:pt idx="1">
                  <c:v>3124.2</c:v>
                </c:pt>
                <c:pt idx="2">
                  <c:v>3842.7659999999996</c:v>
                </c:pt>
                <c:pt idx="3">
                  <c:v>4726.6021799999999</c:v>
                </c:pt>
                <c:pt idx="4">
                  <c:v>5813.7206813999992</c:v>
                </c:pt>
                <c:pt idx="5">
                  <c:v>7150.8764381219989</c:v>
                </c:pt>
                <c:pt idx="6">
                  <c:v>8795.578018890059</c:v>
                </c:pt>
                <c:pt idx="7">
                  <c:v>10818.560963234773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439072"/>
        <c:axId val="452434368"/>
      </c:scatterChart>
      <c:valAx>
        <c:axId val="452439072"/>
        <c:scaling>
          <c:orientation val="minMax"/>
          <c:max val="43909"/>
          <c:min val="439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2434368"/>
        <c:crosses val="autoZero"/>
        <c:crossBetween val="midCat"/>
        <c:majorUnit val="2"/>
      </c:valAx>
      <c:valAx>
        <c:axId val="452434368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2439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Deutschland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Daten!$A$8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Daten!$B$8:$P$8</c:f>
              <c:numCache>
                <c:formatCode>General</c:formatCode>
                <c:ptCount val="15"/>
                <c:pt idx="0">
                  <c:v>262</c:v>
                </c:pt>
                <c:pt idx="1">
                  <c:v>400</c:v>
                </c:pt>
                <c:pt idx="2">
                  <c:v>639</c:v>
                </c:pt>
                <c:pt idx="3">
                  <c:v>795</c:v>
                </c:pt>
                <c:pt idx="4">
                  <c:v>902</c:v>
                </c:pt>
                <c:pt idx="5">
                  <c:v>1139</c:v>
                </c:pt>
                <c:pt idx="6">
                  <c:v>1296</c:v>
                </c:pt>
                <c:pt idx="7">
                  <c:v>1567</c:v>
                </c:pt>
                <c:pt idx="8">
                  <c:v>2369</c:v>
                </c:pt>
                <c:pt idx="9">
                  <c:v>3062</c:v>
                </c:pt>
                <c:pt idx="10">
                  <c:v>3795</c:v>
                </c:pt>
                <c:pt idx="11">
                  <c:v>4838</c:v>
                </c:pt>
                <c:pt idx="12">
                  <c:v>6012</c:v>
                </c:pt>
                <c:pt idx="13">
                  <c:v>7156</c:v>
                </c:pt>
                <c:pt idx="14">
                  <c:v>8198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77984"/>
        <c:axId val="385169752"/>
      </c:scatterChart>
      <c:valAx>
        <c:axId val="385177984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69752"/>
        <c:crosses val="autoZero"/>
        <c:crossBetween val="midCat"/>
        <c:majorUnit val="3"/>
      </c:valAx>
      <c:valAx>
        <c:axId val="385169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7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Deutschland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Daten!$A$8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Daten!$B$8:$P$8</c:f>
              <c:numCache>
                <c:formatCode>General</c:formatCode>
                <c:ptCount val="15"/>
                <c:pt idx="0">
                  <c:v>262</c:v>
                </c:pt>
                <c:pt idx="1">
                  <c:v>400</c:v>
                </c:pt>
                <c:pt idx="2">
                  <c:v>639</c:v>
                </c:pt>
                <c:pt idx="3">
                  <c:v>795</c:v>
                </c:pt>
                <c:pt idx="4">
                  <c:v>902</c:v>
                </c:pt>
                <c:pt idx="5">
                  <c:v>1139</c:v>
                </c:pt>
                <c:pt idx="6">
                  <c:v>1296</c:v>
                </c:pt>
                <c:pt idx="7">
                  <c:v>1567</c:v>
                </c:pt>
                <c:pt idx="8">
                  <c:v>2369</c:v>
                </c:pt>
                <c:pt idx="9">
                  <c:v>3062</c:v>
                </c:pt>
                <c:pt idx="10">
                  <c:v>3795</c:v>
                </c:pt>
                <c:pt idx="11">
                  <c:v>4838</c:v>
                </c:pt>
                <c:pt idx="12">
                  <c:v>6012</c:v>
                </c:pt>
                <c:pt idx="13">
                  <c:v>7156</c:v>
                </c:pt>
                <c:pt idx="14">
                  <c:v>8198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72496"/>
        <c:axId val="385170536"/>
      </c:scatterChart>
      <c:valAx>
        <c:axId val="385172496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0536"/>
        <c:crosses val="autoZero"/>
        <c:crossBetween val="midCat"/>
        <c:majorUnit val="3"/>
      </c:valAx>
      <c:valAx>
        <c:axId val="385170536"/>
        <c:scaling>
          <c:logBase val="10"/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2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Deutschland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Daten!$A$9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Daten!$B$9:$P$9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8</c:v>
                </c:pt>
                <c:pt idx="11">
                  <c:v>12</c:v>
                </c:pt>
                <c:pt idx="12">
                  <c:v>13</c:v>
                </c:pt>
                <c:pt idx="13">
                  <c:v>12</c:v>
                </c:pt>
                <c:pt idx="14">
                  <c:v>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74848"/>
        <c:axId val="385174456"/>
      </c:scatterChart>
      <c:valAx>
        <c:axId val="385174848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4456"/>
        <c:crosses val="autoZero"/>
        <c:crossBetween val="midCat"/>
        <c:majorUnit val="3"/>
      </c:valAx>
      <c:valAx>
        <c:axId val="385174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4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Deutschland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Daten!$A$9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Daten!$B$9:$P$9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8</c:v>
                </c:pt>
                <c:pt idx="11">
                  <c:v>12</c:v>
                </c:pt>
                <c:pt idx="12">
                  <c:v>13</c:v>
                </c:pt>
                <c:pt idx="13">
                  <c:v>12</c:v>
                </c:pt>
                <c:pt idx="14">
                  <c:v>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77200"/>
        <c:axId val="385181120"/>
      </c:scatterChart>
      <c:valAx>
        <c:axId val="385177200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81120"/>
        <c:crosses val="autoZero"/>
        <c:crossBetween val="midCat"/>
        <c:majorUnit val="3"/>
      </c:valAx>
      <c:valAx>
        <c:axId val="3851811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7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Europa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Daten!$A$11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Daten!$B$11:$P$11</c:f>
              <c:numCache>
                <c:formatCode>General</c:formatCode>
                <c:ptCount val="15"/>
                <c:pt idx="0">
                  <c:v>3483</c:v>
                </c:pt>
                <c:pt idx="1">
                  <c:v>4296</c:v>
                </c:pt>
                <c:pt idx="2">
                  <c:v>6066</c:v>
                </c:pt>
                <c:pt idx="3">
                  <c:v>7533</c:v>
                </c:pt>
                <c:pt idx="4">
                  <c:v>10310</c:v>
                </c:pt>
                <c:pt idx="5">
                  <c:v>12873</c:v>
                </c:pt>
                <c:pt idx="6">
                  <c:v>15454</c:v>
                </c:pt>
                <c:pt idx="7">
                  <c:v>19540</c:v>
                </c:pt>
                <c:pt idx="8">
                  <c:v>23950</c:v>
                </c:pt>
                <c:pt idx="9">
                  <c:v>32124</c:v>
                </c:pt>
                <c:pt idx="10">
                  <c:v>38915</c:v>
                </c:pt>
                <c:pt idx="11">
                  <c:v>47248</c:v>
                </c:pt>
                <c:pt idx="12">
                  <c:v>55461</c:v>
                </c:pt>
                <c:pt idx="13">
                  <c:v>64212</c:v>
                </c:pt>
                <c:pt idx="14">
                  <c:v>76325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81512"/>
        <c:axId val="385180728"/>
      </c:scatterChart>
      <c:valAx>
        <c:axId val="385181512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80728"/>
        <c:crosses val="autoZero"/>
        <c:crossBetween val="midCat"/>
        <c:majorUnit val="3"/>
      </c:valAx>
      <c:valAx>
        <c:axId val="38518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81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Europa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Daten!$A$11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Daten!$B$11:$P$11</c:f>
              <c:numCache>
                <c:formatCode>General</c:formatCode>
                <c:ptCount val="15"/>
                <c:pt idx="0">
                  <c:v>3483</c:v>
                </c:pt>
                <c:pt idx="1">
                  <c:v>4296</c:v>
                </c:pt>
                <c:pt idx="2">
                  <c:v>6066</c:v>
                </c:pt>
                <c:pt idx="3">
                  <c:v>7533</c:v>
                </c:pt>
                <c:pt idx="4">
                  <c:v>10310</c:v>
                </c:pt>
                <c:pt idx="5">
                  <c:v>12873</c:v>
                </c:pt>
                <c:pt idx="6">
                  <c:v>15454</c:v>
                </c:pt>
                <c:pt idx="7">
                  <c:v>19540</c:v>
                </c:pt>
                <c:pt idx="8">
                  <c:v>23950</c:v>
                </c:pt>
                <c:pt idx="9">
                  <c:v>32124</c:v>
                </c:pt>
                <c:pt idx="10">
                  <c:v>38915</c:v>
                </c:pt>
                <c:pt idx="11">
                  <c:v>47248</c:v>
                </c:pt>
                <c:pt idx="12">
                  <c:v>55461</c:v>
                </c:pt>
                <c:pt idx="13">
                  <c:v>64212</c:v>
                </c:pt>
                <c:pt idx="14">
                  <c:v>76325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81904"/>
        <c:axId val="385179160"/>
      </c:scatterChart>
      <c:valAx>
        <c:axId val="385181904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9160"/>
        <c:crosses val="autoZero"/>
        <c:crossBetween val="midCat"/>
        <c:majorUnit val="3"/>
      </c:valAx>
      <c:valAx>
        <c:axId val="385179160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81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Europa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Daten!$A$12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Daten!$B$12:$P$12</c:f>
              <c:numCache>
                <c:formatCode>General</c:formatCode>
                <c:ptCount val="15"/>
                <c:pt idx="0">
                  <c:v>85</c:v>
                </c:pt>
                <c:pt idx="1">
                  <c:v>113</c:v>
                </c:pt>
                <c:pt idx="2">
                  <c:v>162</c:v>
                </c:pt>
                <c:pt idx="3">
                  <c:v>215</c:v>
                </c:pt>
                <c:pt idx="4">
                  <c:v>274</c:v>
                </c:pt>
                <c:pt idx="5">
                  <c:v>419</c:v>
                </c:pt>
                <c:pt idx="6">
                  <c:v>535</c:v>
                </c:pt>
                <c:pt idx="7">
                  <c:v>732</c:v>
                </c:pt>
                <c:pt idx="8">
                  <c:v>961</c:v>
                </c:pt>
                <c:pt idx="9">
                  <c:v>1242</c:v>
                </c:pt>
                <c:pt idx="10">
                  <c:v>1594</c:v>
                </c:pt>
                <c:pt idx="11">
                  <c:v>1817</c:v>
                </c:pt>
                <c:pt idx="12">
                  <c:v>2297</c:v>
                </c:pt>
                <c:pt idx="13">
                  <c:v>2736</c:v>
                </c:pt>
                <c:pt idx="14">
                  <c:v>3380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79944"/>
        <c:axId val="385460856"/>
      </c:scatterChart>
      <c:valAx>
        <c:axId val="385179944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460856"/>
        <c:crosses val="autoZero"/>
        <c:crossBetween val="midCat"/>
        <c:majorUnit val="3"/>
      </c:valAx>
      <c:valAx>
        <c:axId val="38546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79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Europa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Daten!$A$12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Daten!$B$12:$P$12</c:f>
              <c:numCache>
                <c:formatCode>General</c:formatCode>
                <c:ptCount val="15"/>
                <c:pt idx="0">
                  <c:v>85</c:v>
                </c:pt>
                <c:pt idx="1">
                  <c:v>113</c:v>
                </c:pt>
                <c:pt idx="2">
                  <c:v>162</c:v>
                </c:pt>
                <c:pt idx="3">
                  <c:v>215</c:v>
                </c:pt>
                <c:pt idx="4">
                  <c:v>274</c:v>
                </c:pt>
                <c:pt idx="5">
                  <c:v>419</c:v>
                </c:pt>
                <c:pt idx="6">
                  <c:v>535</c:v>
                </c:pt>
                <c:pt idx="7">
                  <c:v>732</c:v>
                </c:pt>
                <c:pt idx="8">
                  <c:v>961</c:v>
                </c:pt>
                <c:pt idx="9">
                  <c:v>1242</c:v>
                </c:pt>
                <c:pt idx="10">
                  <c:v>1594</c:v>
                </c:pt>
                <c:pt idx="11">
                  <c:v>1817</c:v>
                </c:pt>
                <c:pt idx="12">
                  <c:v>2297</c:v>
                </c:pt>
                <c:pt idx="13">
                  <c:v>2736</c:v>
                </c:pt>
                <c:pt idx="14">
                  <c:v>3380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60464"/>
        <c:axId val="385458112"/>
      </c:scatterChart>
      <c:valAx>
        <c:axId val="385460464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458112"/>
        <c:crosses val="autoZero"/>
        <c:crossBetween val="midCat"/>
        <c:majorUnit val="3"/>
      </c:valAx>
      <c:valAx>
        <c:axId val="385458112"/>
        <c:scaling>
          <c:logBase val="10"/>
          <c:orientation val="minMax"/>
          <c:max val="10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460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China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Daten!$A$14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Daten!$B$14:$P$14</c:f>
              <c:numCache>
                <c:formatCode>General</c:formatCode>
                <c:ptCount val="15"/>
                <c:pt idx="0">
                  <c:v>80423</c:v>
                </c:pt>
                <c:pt idx="1">
                  <c:v>80524</c:v>
                </c:pt>
                <c:pt idx="2">
                  <c:v>80670</c:v>
                </c:pt>
                <c:pt idx="3">
                  <c:v>80769</c:v>
                </c:pt>
                <c:pt idx="4">
                  <c:v>80813</c:v>
                </c:pt>
                <c:pt idx="5">
                  <c:v>80860</c:v>
                </c:pt>
                <c:pt idx="6">
                  <c:v>80880</c:v>
                </c:pt>
                <c:pt idx="7">
                  <c:v>80909</c:v>
                </c:pt>
                <c:pt idx="8">
                  <c:v>80933</c:v>
                </c:pt>
                <c:pt idx="9">
                  <c:v>80955</c:v>
                </c:pt>
                <c:pt idx="10">
                  <c:v>80966</c:v>
                </c:pt>
                <c:pt idx="11">
                  <c:v>80966</c:v>
                </c:pt>
                <c:pt idx="12">
                  <c:v>81003</c:v>
                </c:pt>
                <c:pt idx="13">
                  <c:v>81033</c:v>
                </c:pt>
                <c:pt idx="14">
                  <c:v>81058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54192"/>
        <c:axId val="385454976"/>
      </c:scatterChart>
      <c:valAx>
        <c:axId val="385454192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454976"/>
        <c:crosses val="autoZero"/>
        <c:crossBetween val="midCat"/>
        <c:majorUnit val="3"/>
      </c:valAx>
      <c:valAx>
        <c:axId val="38545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454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China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Daten!$A$14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Daten!$B$14:$P$14</c:f>
              <c:numCache>
                <c:formatCode>General</c:formatCode>
                <c:ptCount val="15"/>
                <c:pt idx="0">
                  <c:v>80423</c:v>
                </c:pt>
                <c:pt idx="1">
                  <c:v>80524</c:v>
                </c:pt>
                <c:pt idx="2">
                  <c:v>80670</c:v>
                </c:pt>
                <c:pt idx="3">
                  <c:v>80769</c:v>
                </c:pt>
                <c:pt idx="4">
                  <c:v>80813</c:v>
                </c:pt>
                <c:pt idx="5">
                  <c:v>80860</c:v>
                </c:pt>
                <c:pt idx="6">
                  <c:v>80880</c:v>
                </c:pt>
                <c:pt idx="7">
                  <c:v>80909</c:v>
                </c:pt>
                <c:pt idx="8">
                  <c:v>80933</c:v>
                </c:pt>
                <c:pt idx="9">
                  <c:v>80955</c:v>
                </c:pt>
                <c:pt idx="10">
                  <c:v>80966</c:v>
                </c:pt>
                <c:pt idx="11">
                  <c:v>80966</c:v>
                </c:pt>
                <c:pt idx="12">
                  <c:v>81003</c:v>
                </c:pt>
                <c:pt idx="13">
                  <c:v>81033</c:v>
                </c:pt>
                <c:pt idx="14">
                  <c:v>81058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55368"/>
        <c:axId val="385455760"/>
      </c:scatterChart>
      <c:valAx>
        <c:axId val="385455368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455760"/>
        <c:crosses val="autoZero"/>
        <c:crossBetween val="midCat"/>
        <c:majorUnit val="3"/>
      </c:valAx>
      <c:valAx>
        <c:axId val="385455760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455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China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Daten!$A$15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Daten!$B$15:$P$15</c:f>
              <c:numCache>
                <c:formatCode>General</c:formatCode>
                <c:ptCount val="15"/>
                <c:pt idx="0">
                  <c:v>2984</c:v>
                </c:pt>
                <c:pt idx="1">
                  <c:v>3014</c:v>
                </c:pt>
                <c:pt idx="2">
                  <c:v>3044</c:v>
                </c:pt>
                <c:pt idx="3">
                  <c:v>3072</c:v>
                </c:pt>
                <c:pt idx="4">
                  <c:v>3099</c:v>
                </c:pt>
                <c:pt idx="5">
                  <c:v>3121</c:v>
                </c:pt>
                <c:pt idx="6">
                  <c:v>3138</c:v>
                </c:pt>
                <c:pt idx="7">
                  <c:v>3160</c:v>
                </c:pt>
                <c:pt idx="8">
                  <c:v>3171</c:v>
                </c:pt>
                <c:pt idx="9">
                  <c:v>3180</c:v>
                </c:pt>
                <c:pt idx="10">
                  <c:v>3193</c:v>
                </c:pt>
                <c:pt idx="11">
                  <c:v>3203</c:v>
                </c:pt>
                <c:pt idx="12">
                  <c:v>3203</c:v>
                </c:pt>
                <c:pt idx="13">
                  <c:v>3217</c:v>
                </c:pt>
                <c:pt idx="14">
                  <c:v>3230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57328"/>
        <c:axId val="385456544"/>
      </c:scatterChart>
      <c:valAx>
        <c:axId val="385457328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456544"/>
        <c:crosses val="autoZero"/>
        <c:crossBetween val="midCat"/>
        <c:majorUnit val="3"/>
      </c:valAx>
      <c:valAx>
        <c:axId val="38545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45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China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Daten!$A$15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Daten!$B$15:$P$15</c:f>
              <c:numCache>
                <c:formatCode>General</c:formatCode>
                <c:ptCount val="15"/>
                <c:pt idx="0">
                  <c:v>2984</c:v>
                </c:pt>
                <c:pt idx="1">
                  <c:v>3014</c:v>
                </c:pt>
                <c:pt idx="2">
                  <c:v>3044</c:v>
                </c:pt>
                <c:pt idx="3">
                  <c:v>3072</c:v>
                </c:pt>
                <c:pt idx="4">
                  <c:v>3099</c:v>
                </c:pt>
                <c:pt idx="5">
                  <c:v>3121</c:v>
                </c:pt>
                <c:pt idx="6">
                  <c:v>3138</c:v>
                </c:pt>
                <c:pt idx="7">
                  <c:v>3160</c:v>
                </c:pt>
                <c:pt idx="8">
                  <c:v>3171</c:v>
                </c:pt>
                <c:pt idx="9">
                  <c:v>3180</c:v>
                </c:pt>
                <c:pt idx="10">
                  <c:v>3193</c:v>
                </c:pt>
                <c:pt idx="11">
                  <c:v>3203</c:v>
                </c:pt>
                <c:pt idx="12">
                  <c:v>3203</c:v>
                </c:pt>
                <c:pt idx="13">
                  <c:v>3217</c:v>
                </c:pt>
                <c:pt idx="14">
                  <c:v>3230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56936"/>
        <c:axId val="385458504"/>
      </c:scatterChart>
      <c:valAx>
        <c:axId val="385456936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458504"/>
        <c:crosses val="autoZero"/>
        <c:crossBetween val="midCat"/>
        <c:majorUnit val="3"/>
      </c:valAx>
      <c:valAx>
        <c:axId val="385458504"/>
        <c:scaling>
          <c:logBase val="10"/>
          <c:orientation val="minMax"/>
          <c:max val="10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456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weltweit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Daten!$A$17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Daten!$B$17:$P$17</c:f>
              <c:numCache>
                <c:formatCode>General</c:formatCode>
                <c:ptCount val="15"/>
                <c:pt idx="0">
                  <c:v>94150</c:v>
                </c:pt>
                <c:pt idx="1">
                  <c:v>96274</c:v>
                </c:pt>
                <c:pt idx="2">
                  <c:v>100106</c:v>
                </c:pt>
                <c:pt idx="3">
                  <c:v>102084</c:v>
                </c:pt>
                <c:pt idx="4">
                  <c:v>107732</c:v>
                </c:pt>
                <c:pt idx="5">
                  <c:v>111332</c:v>
                </c:pt>
                <c:pt idx="6">
                  <c:v>114186</c:v>
                </c:pt>
                <c:pt idx="7">
                  <c:v>121672</c:v>
                </c:pt>
                <c:pt idx="8">
                  <c:v>127617</c:v>
                </c:pt>
                <c:pt idx="9">
                  <c:v>138015</c:v>
                </c:pt>
                <c:pt idx="10">
                  <c:v>147457</c:v>
                </c:pt>
                <c:pt idx="11">
                  <c:v>157044</c:v>
                </c:pt>
                <c:pt idx="12">
                  <c:v>167667</c:v>
                </c:pt>
                <c:pt idx="13">
                  <c:v>181408</c:v>
                </c:pt>
                <c:pt idx="14">
                  <c:v>196109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58896"/>
        <c:axId val="385459288"/>
      </c:scatterChart>
      <c:valAx>
        <c:axId val="385458896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459288"/>
        <c:crosses val="autoZero"/>
        <c:crossBetween val="midCat"/>
        <c:majorUnit val="3"/>
      </c:valAx>
      <c:valAx>
        <c:axId val="385459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458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weltweit - bestätigte Fälle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Daten!$A$17</c:f>
              <c:strCache>
                <c:ptCount val="1"/>
                <c:pt idx="0">
                  <c:v>Bestätigte Fälle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Daten!$B$17:$P$17</c:f>
              <c:numCache>
                <c:formatCode>General</c:formatCode>
                <c:ptCount val="15"/>
                <c:pt idx="0">
                  <c:v>94150</c:v>
                </c:pt>
                <c:pt idx="1">
                  <c:v>96274</c:v>
                </c:pt>
                <c:pt idx="2">
                  <c:v>100106</c:v>
                </c:pt>
                <c:pt idx="3">
                  <c:v>102084</c:v>
                </c:pt>
                <c:pt idx="4">
                  <c:v>107732</c:v>
                </c:pt>
                <c:pt idx="5">
                  <c:v>111332</c:v>
                </c:pt>
                <c:pt idx="6">
                  <c:v>114186</c:v>
                </c:pt>
                <c:pt idx="7">
                  <c:v>121672</c:v>
                </c:pt>
                <c:pt idx="8">
                  <c:v>127617</c:v>
                </c:pt>
                <c:pt idx="9">
                  <c:v>138015</c:v>
                </c:pt>
                <c:pt idx="10">
                  <c:v>147457</c:v>
                </c:pt>
                <c:pt idx="11">
                  <c:v>157044</c:v>
                </c:pt>
                <c:pt idx="12">
                  <c:v>167667</c:v>
                </c:pt>
                <c:pt idx="13">
                  <c:v>181408</c:v>
                </c:pt>
                <c:pt idx="14">
                  <c:v>196109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13560"/>
        <c:axId val="386212384"/>
      </c:scatterChart>
      <c:valAx>
        <c:axId val="386213560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6212384"/>
        <c:crosses val="autoZero"/>
        <c:crossBetween val="midCat"/>
        <c:majorUnit val="3"/>
      </c:valAx>
      <c:valAx>
        <c:axId val="386212384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6213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weltweit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Daten!$A$18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Daten!$B$18:$P$18</c:f>
              <c:numCache>
                <c:formatCode>General</c:formatCode>
                <c:ptCount val="15"/>
                <c:pt idx="0">
                  <c:v>3219</c:v>
                </c:pt>
                <c:pt idx="1">
                  <c:v>3309</c:v>
                </c:pt>
                <c:pt idx="2">
                  <c:v>3405</c:v>
                </c:pt>
                <c:pt idx="3">
                  <c:v>3491</c:v>
                </c:pt>
                <c:pt idx="4">
                  <c:v>3662</c:v>
                </c:pt>
                <c:pt idx="5">
                  <c:v>3879</c:v>
                </c:pt>
                <c:pt idx="6">
                  <c:v>4019</c:v>
                </c:pt>
                <c:pt idx="7">
                  <c:v>4373</c:v>
                </c:pt>
                <c:pt idx="8">
                  <c:v>4711</c:v>
                </c:pt>
                <c:pt idx="9">
                  <c:v>5102</c:v>
                </c:pt>
                <c:pt idx="10">
                  <c:v>5582</c:v>
                </c:pt>
                <c:pt idx="11">
                  <c:v>5839</c:v>
                </c:pt>
                <c:pt idx="12">
                  <c:v>6442</c:v>
                </c:pt>
                <c:pt idx="13">
                  <c:v>7120</c:v>
                </c:pt>
                <c:pt idx="14">
                  <c:v>7893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11208"/>
        <c:axId val="386211600"/>
      </c:scatterChart>
      <c:valAx>
        <c:axId val="386211208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6211600"/>
        <c:crosses val="autoZero"/>
        <c:crossBetween val="midCat"/>
        <c:majorUnit val="3"/>
      </c:valAx>
      <c:valAx>
        <c:axId val="38621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6211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weltweit - Verstorbene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Daten!$A$18</c:f>
              <c:strCache>
                <c:ptCount val="1"/>
                <c:pt idx="0">
                  <c:v>Verstorbene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Daten!$B$6:$P$6</c:f>
              <c:numCache>
                <c:formatCode>m/d/yyyy</c:formatCode>
                <c:ptCount val="15"/>
                <c:pt idx="0">
                  <c:v>43894</c:v>
                </c:pt>
                <c:pt idx="1">
                  <c:v>43895</c:v>
                </c:pt>
                <c:pt idx="2">
                  <c:v>43896</c:v>
                </c:pt>
                <c:pt idx="3">
                  <c:v>43897</c:v>
                </c:pt>
                <c:pt idx="4">
                  <c:v>43898</c:v>
                </c:pt>
                <c:pt idx="5">
                  <c:v>43899</c:v>
                </c:pt>
                <c:pt idx="6">
                  <c:v>43900</c:v>
                </c:pt>
                <c:pt idx="7">
                  <c:v>43901</c:v>
                </c:pt>
                <c:pt idx="8">
                  <c:v>43902</c:v>
                </c:pt>
                <c:pt idx="9">
                  <c:v>43903</c:v>
                </c:pt>
                <c:pt idx="10">
                  <c:v>43904</c:v>
                </c:pt>
                <c:pt idx="11">
                  <c:v>43905</c:v>
                </c:pt>
                <c:pt idx="12">
                  <c:v>43906</c:v>
                </c:pt>
                <c:pt idx="13">
                  <c:v>43907</c:v>
                </c:pt>
                <c:pt idx="14">
                  <c:v>43908</c:v>
                </c:pt>
              </c:numCache>
            </c:numRef>
          </c:xVal>
          <c:yVal>
            <c:numRef>
              <c:f>Daten!$B$18:$P$18</c:f>
              <c:numCache>
                <c:formatCode>General</c:formatCode>
                <c:ptCount val="15"/>
                <c:pt idx="0">
                  <c:v>3219</c:v>
                </c:pt>
                <c:pt idx="1">
                  <c:v>3309</c:v>
                </c:pt>
                <c:pt idx="2">
                  <c:v>3405</c:v>
                </c:pt>
                <c:pt idx="3">
                  <c:v>3491</c:v>
                </c:pt>
                <c:pt idx="4">
                  <c:v>3662</c:v>
                </c:pt>
                <c:pt idx="5">
                  <c:v>3879</c:v>
                </c:pt>
                <c:pt idx="6">
                  <c:v>4019</c:v>
                </c:pt>
                <c:pt idx="7">
                  <c:v>4373</c:v>
                </c:pt>
                <c:pt idx="8">
                  <c:v>4711</c:v>
                </c:pt>
                <c:pt idx="9">
                  <c:v>5102</c:v>
                </c:pt>
                <c:pt idx="10">
                  <c:v>5582</c:v>
                </c:pt>
                <c:pt idx="11">
                  <c:v>5839</c:v>
                </c:pt>
                <c:pt idx="12">
                  <c:v>6442</c:v>
                </c:pt>
                <c:pt idx="13">
                  <c:v>7120</c:v>
                </c:pt>
                <c:pt idx="14">
                  <c:v>7893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12776"/>
        <c:axId val="386213168"/>
      </c:scatterChart>
      <c:valAx>
        <c:axId val="386212776"/>
        <c:scaling>
          <c:orientation val="minMax"/>
          <c:max val="43908"/>
          <c:min val="438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6213168"/>
        <c:crosses val="autoZero"/>
        <c:crossBetween val="midCat"/>
        <c:majorUnit val="3"/>
      </c:valAx>
      <c:valAx>
        <c:axId val="386213168"/>
        <c:scaling>
          <c:logBase val="10"/>
          <c:orientation val="minMax"/>
          <c:max val="10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6212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13" Type="http://schemas.openxmlformats.org/officeDocument/2006/relationships/chart" Target="../charts/chart31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12" Type="http://schemas.openxmlformats.org/officeDocument/2006/relationships/chart" Target="../charts/chart30.xml"/><Relationship Id="rId2" Type="http://schemas.openxmlformats.org/officeDocument/2006/relationships/chart" Target="../charts/chart20.xml"/><Relationship Id="rId16" Type="http://schemas.openxmlformats.org/officeDocument/2006/relationships/chart" Target="../charts/chart34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11" Type="http://schemas.openxmlformats.org/officeDocument/2006/relationships/chart" Target="../charts/chart29.xml"/><Relationship Id="rId5" Type="http://schemas.openxmlformats.org/officeDocument/2006/relationships/chart" Target="../charts/chart23.xml"/><Relationship Id="rId15" Type="http://schemas.openxmlformats.org/officeDocument/2006/relationships/chart" Target="../charts/chart3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Relationship Id="rId14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</xdr:colOff>
      <xdr:row>39</xdr:row>
      <xdr:rowOff>52387</xdr:rowOff>
    </xdr:from>
    <xdr:to>
      <xdr:col>7</xdr:col>
      <xdr:colOff>585787</xdr:colOff>
      <xdr:row>53</xdr:row>
      <xdr:rowOff>128587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66675</xdr:colOff>
      <xdr:row>39</xdr:row>
      <xdr:rowOff>57150</xdr:rowOff>
    </xdr:from>
    <xdr:to>
      <xdr:col>15</xdr:col>
      <xdr:colOff>581025</xdr:colOff>
      <xdr:row>53</xdr:row>
      <xdr:rowOff>133350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76200</xdr:colOff>
      <xdr:row>54</xdr:row>
      <xdr:rowOff>66675</xdr:rowOff>
    </xdr:from>
    <xdr:to>
      <xdr:col>7</xdr:col>
      <xdr:colOff>590550</xdr:colOff>
      <xdr:row>68</xdr:row>
      <xdr:rowOff>142875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66675</xdr:colOff>
      <xdr:row>54</xdr:row>
      <xdr:rowOff>76200</xdr:rowOff>
    </xdr:from>
    <xdr:to>
      <xdr:col>15</xdr:col>
      <xdr:colOff>581025</xdr:colOff>
      <xdr:row>68</xdr:row>
      <xdr:rowOff>152400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85725</xdr:colOff>
      <xdr:row>70</xdr:row>
      <xdr:rowOff>47625</xdr:rowOff>
    </xdr:from>
    <xdr:to>
      <xdr:col>7</xdr:col>
      <xdr:colOff>600075</xdr:colOff>
      <xdr:row>84</xdr:row>
      <xdr:rowOff>123825</xdr:rowOff>
    </xdr:to>
    <xdr:graphicFrame macro="">
      <xdr:nvGraphicFramePr>
        <xdr:cNvPr id="6" name="Diagram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80963</xdr:colOff>
      <xdr:row>70</xdr:row>
      <xdr:rowOff>42863</xdr:rowOff>
    </xdr:from>
    <xdr:to>
      <xdr:col>15</xdr:col>
      <xdr:colOff>595313</xdr:colOff>
      <xdr:row>84</xdr:row>
      <xdr:rowOff>119063</xdr:rowOff>
    </xdr:to>
    <xdr:graphicFrame macro="">
      <xdr:nvGraphicFramePr>
        <xdr:cNvPr id="7" name="Diagramm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85725</xdr:colOff>
      <xdr:row>85</xdr:row>
      <xdr:rowOff>47625</xdr:rowOff>
    </xdr:from>
    <xdr:to>
      <xdr:col>7</xdr:col>
      <xdr:colOff>600075</xdr:colOff>
      <xdr:row>99</xdr:row>
      <xdr:rowOff>123825</xdr:rowOff>
    </xdr:to>
    <xdr:graphicFrame macro="">
      <xdr:nvGraphicFramePr>
        <xdr:cNvPr id="8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85725</xdr:colOff>
      <xdr:row>85</xdr:row>
      <xdr:rowOff>57150</xdr:rowOff>
    </xdr:from>
    <xdr:to>
      <xdr:col>15</xdr:col>
      <xdr:colOff>600075</xdr:colOff>
      <xdr:row>99</xdr:row>
      <xdr:rowOff>133350</xdr:rowOff>
    </xdr:to>
    <xdr:graphicFrame macro="">
      <xdr:nvGraphicFramePr>
        <xdr:cNvPr id="9" name="Diagramm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85725</xdr:colOff>
      <xdr:row>101</xdr:row>
      <xdr:rowOff>61912</xdr:rowOff>
    </xdr:from>
    <xdr:to>
      <xdr:col>7</xdr:col>
      <xdr:colOff>600075</xdr:colOff>
      <xdr:row>115</xdr:row>
      <xdr:rowOff>138112</xdr:rowOff>
    </xdr:to>
    <xdr:graphicFrame macro="">
      <xdr:nvGraphicFramePr>
        <xdr:cNvPr id="10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80963</xdr:colOff>
      <xdr:row>101</xdr:row>
      <xdr:rowOff>57150</xdr:rowOff>
    </xdr:from>
    <xdr:to>
      <xdr:col>15</xdr:col>
      <xdr:colOff>595313</xdr:colOff>
      <xdr:row>115</xdr:row>
      <xdr:rowOff>133350</xdr:rowOff>
    </xdr:to>
    <xdr:graphicFrame macro="">
      <xdr:nvGraphicFramePr>
        <xdr:cNvPr id="11" name="Diagram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85725</xdr:colOff>
      <xdr:row>116</xdr:row>
      <xdr:rowOff>61912</xdr:rowOff>
    </xdr:from>
    <xdr:to>
      <xdr:col>7</xdr:col>
      <xdr:colOff>600075</xdr:colOff>
      <xdr:row>130</xdr:row>
      <xdr:rowOff>138112</xdr:rowOff>
    </xdr:to>
    <xdr:graphicFrame macro="">
      <xdr:nvGraphicFramePr>
        <xdr:cNvPr id="12" name="Diagramm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85725</xdr:colOff>
      <xdr:row>116</xdr:row>
      <xdr:rowOff>71437</xdr:rowOff>
    </xdr:from>
    <xdr:to>
      <xdr:col>15</xdr:col>
      <xdr:colOff>600075</xdr:colOff>
      <xdr:row>130</xdr:row>
      <xdr:rowOff>147637</xdr:rowOff>
    </xdr:to>
    <xdr:graphicFrame macro="">
      <xdr:nvGraphicFramePr>
        <xdr:cNvPr id="13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85725</xdr:colOff>
      <xdr:row>132</xdr:row>
      <xdr:rowOff>61912</xdr:rowOff>
    </xdr:from>
    <xdr:to>
      <xdr:col>7</xdr:col>
      <xdr:colOff>600075</xdr:colOff>
      <xdr:row>146</xdr:row>
      <xdr:rowOff>138112</xdr:rowOff>
    </xdr:to>
    <xdr:graphicFrame macro="">
      <xdr:nvGraphicFramePr>
        <xdr:cNvPr id="14" name="Diagramm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80963</xdr:colOff>
      <xdr:row>132</xdr:row>
      <xdr:rowOff>57150</xdr:rowOff>
    </xdr:from>
    <xdr:to>
      <xdr:col>15</xdr:col>
      <xdr:colOff>595313</xdr:colOff>
      <xdr:row>146</xdr:row>
      <xdr:rowOff>133350</xdr:rowOff>
    </xdr:to>
    <xdr:graphicFrame macro="">
      <xdr:nvGraphicFramePr>
        <xdr:cNvPr id="15" name="Diagramm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85725</xdr:colOff>
      <xdr:row>147</xdr:row>
      <xdr:rowOff>61912</xdr:rowOff>
    </xdr:from>
    <xdr:to>
      <xdr:col>7</xdr:col>
      <xdr:colOff>600075</xdr:colOff>
      <xdr:row>161</xdr:row>
      <xdr:rowOff>138112</xdr:rowOff>
    </xdr:to>
    <xdr:graphicFrame macro="">
      <xdr:nvGraphicFramePr>
        <xdr:cNvPr id="16" name="Diagramm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85725</xdr:colOff>
      <xdr:row>147</xdr:row>
      <xdr:rowOff>71437</xdr:rowOff>
    </xdr:from>
    <xdr:to>
      <xdr:col>15</xdr:col>
      <xdr:colOff>600075</xdr:colOff>
      <xdr:row>161</xdr:row>
      <xdr:rowOff>147637</xdr:rowOff>
    </xdr:to>
    <xdr:graphicFrame macro="">
      <xdr:nvGraphicFramePr>
        <xdr:cNvPr id="17" name="Diagramm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18</xdr:col>
      <xdr:colOff>142875</xdr:colOff>
      <xdr:row>39</xdr:row>
      <xdr:rowOff>57150</xdr:rowOff>
    </xdr:from>
    <xdr:to>
      <xdr:col>25</xdr:col>
      <xdr:colOff>447675</xdr:colOff>
      <xdr:row>53</xdr:row>
      <xdr:rowOff>133350</xdr:rowOff>
    </xdr:to>
    <xdr:graphicFrame macro="">
      <xdr:nvGraphicFramePr>
        <xdr:cNvPr id="18" name="Diagramm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26</xdr:col>
      <xdr:colOff>119063</xdr:colOff>
      <xdr:row>39</xdr:row>
      <xdr:rowOff>61913</xdr:rowOff>
    </xdr:from>
    <xdr:to>
      <xdr:col>34</xdr:col>
      <xdr:colOff>490538</xdr:colOff>
      <xdr:row>53</xdr:row>
      <xdr:rowOff>138113</xdr:rowOff>
    </xdr:to>
    <xdr:graphicFrame macro="">
      <xdr:nvGraphicFramePr>
        <xdr:cNvPr id="19" name="Diagramm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</xdr:colOff>
      <xdr:row>20</xdr:row>
      <xdr:rowOff>52387</xdr:rowOff>
    </xdr:from>
    <xdr:to>
      <xdr:col>7</xdr:col>
      <xdr:colOff>585787</xdr:colOff>
      <xdr:row>34</xdr:row>
      <xdr:rowOff>128587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66675</xdr:colOff>
      <xdr:row>20</xdr:row>
      <xdr:rowOff>57150</xdr:rowOff>
    </xdr:from>
    <xdr:to>
      <xdr:col>14</xdr:col>
      <xdr:colOff>581025</xdr:colOff>
      <xdr:row>34</xdr:row>
      <xdr:rowOff>133350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76200</xdr:colOff>
      <xdr:row>35</xdr:row>
      <xdr:rowOff>66675</xdr:rowOff>
    </xdr:from>
    <xdr:to>
      <xdr:col>7</xdr:col>
      <xdr:colOff>590550</xdr:colOff>
      <xdr:row>49</xdr:row>
      <xdr:rowOff>142875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66675</xdr:colOff>
      <xdr:row>35</xdr:row>
      <xdr:rowOff>76200</xdr:rowOff>
    </xdr:from>
    <xdr:to>
      <xdr:col>14</xdr:col>
      <xdr:colOff>581025</xdr:colOff>
      <xdr:row>49</xdr:row>
      <xdr:rowOff>152400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85725</xdr:colOff>
      <xdr:row>51</xdr:row>
      <xdr:rowOff>47625</xdr:rowOff>
    </xdr:from>
    <xdr:to>
      <xdr:col>7</xdr:col>
      <xdr:colOff>600075</xdr:colOff>
      <xdr:row>65</xdr:row>
      <xdr:rowOff>123825</xdr:rowOff>
    </xdr:to>
    <xdr:graphicFrame macro="">
      <xdr:nvGraphicFramePr>
        <xdr:cNvPr id="6" name="Diagram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80963</xdr:colOff>
      <xdr:row>51</xdr:row>
      <xdr:rowOff>42863</xdr:rowOff>
    </xdr:from>
    <xdr:to>
      <xdr:col>14</xdr:col>
      <xdr:colOff>595313</xdr:colOff>
      <xdr:row>65</xdr:row>
      <xdr:rowOff>119063</xdr:rowOff>
    </xdr:to>
    <xdr:graphicFrame macro="">
      <xdr:nvGraphicFramePr>
        <xdr:cNvPr id="7" name="Diagramm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85725</xdr:colOff>
      <xdr:row>66</xdr:row>
      <xdr:rowOff>47625</xdr:rowOff>
    </xdr:from>
    <xdr:to>
      <xdr:col>7</xdr:col>
      <xdr:colOff>600075</xdr:colOff>
      <xdr:row>80</xdr:row>
      <xdr:rowOff>123825</xdr:rowOff>
    </xdr:to>
    <xdr:graphicFrame macro="">
      <xdr:nvGraphicFramePr>
        <xdr:cNvPr id="8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85725</xdr:colOff>
      <xdr:row>66</xdr:row>
      <xdr:rowOff>57150</xdr:rowOff>
    </xdr:from>
    <xdr:to>
      <xdr:col>14</xdr:col>
      <xdr:colOff>600075</xdr:colOff>
      <xdr:row>80</xdr:row>
      <xdr:rowOff>133350</xdr:rowOff>
    </xdr:to>
    <xdr:graphicFrame macro="">
      <xdr:nvGraphicFramePr>
        <xdr:cNvPr id="9" name="Diagramm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85725</xdr:colOff>
      <xdr:row>82</xdr:row>
      <xdr:rowOff>61912</xdr:rowOff>
    </xdr:from>
    <xdr:to>
      <xdr:col>7</xdr:col>
      <xdr:colOff>600075</xdr:colOff>
      <xdr:row>96</xdr:row>
      <xdr:rowOff>138112</xdr:rowOff>
    </xdr:to>
    <xdr:graphicFrame macro="">
      <xdr:nvGraphicFramePr>
        <xdr:cNvPr id="10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80963</xdr:colOff>
      <xdr:row>82</xdr:row>
      <xdr:rowOff>57150</xdr:rowOff>
    </xdr:from>
    <xdr:to>
      <xdr:col>14</xdr:col>
      <xdr:colOff>595313</xdr:colOff>
      <xdr:row>96</xdr:row>
      <xdr:rowOff>133350</xdr:rowOff>
    </xdr:to>
    <xdr:graphicFrame macro="">
      <xdr:nvGraphicFramePr>
        <xdr:cNvPr id="11" name="Diagram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85725</xdr:colOff>
      <xdr:row>97</xdr:row>
      <xdr:rowOff>61912</xdr:rowOff>
    </xdr:from>
    <xdr:to>
      <xdr:col>7</xdr:col>
      <xdr:colOff>600075</xdr:colOff>
      <xdr:row>111</xdr:row>
      <xdr:rowOff>138112</xdr:rowOff>
    </xdr:to>
    <xdr:graphicFrame macro="">
      <xdr:nvGraphicFramePr>
        <xdr:cNvPr id="12" name="Diagramm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85725</xdr:colOff>
      <xdr:row>97</xdr:row>
      <xdr:rowOff>71437</xdr:rowOff>
    </xdr:from>
    <xdr:to>
      <xdr:col>14</xdr:col>
      <xdr:colOff>600075</xdr:colOff>
      <xdr:row>111</xdr:row>
      <xdr:rowOff>147637</xdr:rowOff>
    </xdr:to>
    <xdr:graphicFrame macro="">
      <xdr:nvGraphicFramePr>
        <xdr:cNvPr id="13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85725</xdr:colOff>
      <xdr:row>113</xdr:row>
      <xdr:rowOff>61912</xdr:rowOff>
    </xdr:from>
    <xdr:to>
      <xdr:col>7</xdr:col>
      <xdr:colOff>600075</xdr:colOff>
      <xdr:row>127</xdr:row>
      <xdr:rowOff>138112</xdr:rowOff>
    </xdr:to>
    <xdr:graphicFrame macro="">
      <xdr:nvGraphicFramePr>
        <xdr:cNvPr id="14" name="Diagramm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80963</xdr:colOff>
      <xdr:row>113</xdr:row>
      <xdr:rowOff>57150</xdr:rowOff>
    </xdr:from>
    <xdr:to>
      <xdr:col>14</xdr:col>
      <xdr:colOff>595313</xdr:colOff>
      <xdr:row>127</xdr:row>
      <xdr:rowOff>133350</xdr:rowOff>
    </xdr:to>
    <xdr:graphicFrame macro="">
      <xdr:nvGraphicFramePr>
        <xdr:cNvPr id="15" name="Diagramm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85725</xdr:colOff>
      <xdr:row>128</xdr:row>
      <xdr:rowOff>61912</xdr:rowOff>
    </xdr:from>
    <xdr:to>
      <xdr:col>7</xdr:col>
      <xdr:colOff>600075</xdr:colOff>
      <xdr:row>142</xdr:row>
      <xdr:rowOff>138112</xdr:rowOff>
    </xdr:to>
    <xdr:graphicFrame macro="">
      <xdr:nvGraphicFramePr>
        <xdr:cNvPr id="16" name="Diagramm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85725</xdr:colOff>
      <xdr:row>128</xdr:row>
      <xdr:rowOff>71437</xdr:rowOff>
    </xdr:from>
    <xdr:to>
      <xdr:col>14</xdr:col>
      <xdr:colOff>600075</xdr:colOff>
      <xdr:row>142</xdr:row>
      <xdr:rowOff>147637</xdr:rowOff>
    </xdr:to>
    <xdr:graphicFrame macro="">
      <xdr:nvGraphicFramePr>
        <xdr:cNvPr id="17" name="Diagramm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3"/>
  <sheetViews>
    <sheetView tabSelected="1" workbookViewId="0">
      <selection activeCell="S18" sqref="S18"/>
    </sheetView>
  </sheetViews>
  <sheetFormatPr baseColWidth="10" defaultColWidth="9.140625" defaultRowHeight="15" x14ac:dyDescent="0.25"/>
  <cols>
    <col min="1" max="1" width="14.7109375" customWidth="1"/>
    <col min="2" max="14" width="10.140625" bestFit="1" customWidth="1"/>
    <col min="15" max="15" width="10.140625" customWidth="1"/>
    <col min="16" max="16" width="10.140625" bestFit="1" customWidth="1"/>
    <col min="17" max="17" width="10.140625" customWidth="1"/>
    <col min="18" max="18" width="12" bestFit="1" customWidth="1"/>
  </cols>
  <sheetData>
    <row r="1" spans="1:35" x14ac:dyDescent="0.25">
      <c r="A1" s="6" t="s">
        <v>0</v>
      </c>
    </row>
    <row r="3" spans="1:35" x14ac:dyDescent="0.25">
      <c r="A3" s="6" t="s">
        <v>22</v>
      </c>
    </row>
    <row r="5" spans="1:35" ht="15" customHeight="1" x14ac:dyDescent="0.25">
      <c r="B5" s="5">
        <v>1</v>
      </c>
      <c r="C5" s="5">
        <v>2</v>
      </c>
      <c r="D5" s="5">
        <v>3</v>
      </c>
      <c r="E5" s="5">
        <v>4</v>
      </c>
      <c r="F5" s="5">
        <v>5</v>
      </c>
      <c r="G5" s="5">
        <v>6</v>
      </c>
      <c r="H5" s="5">
        <v>7</v>
      </c>
      <c r="I5" s="5">
        <v>8</v>
      </c>
      <c r="J5" s="5">
        <v>9</v>
      </c>
      <c r="K5" s="5">
        <v>10</v>
      </c>
      <c r="L5" s="5">
        <v>11</v>
      </c>
      <c r="M5" s="5">
        <v>12</v>
      </c>
      <c r="N5" s="5">
        <v>13</v>
      </c>
      <c r="O5" s="5">
        <v>14</v>
      </c>
      <c r="P5" s="5">
        <v>15</v>
      </c>
      <c r="Q5" s="5">
        <v>16</v>
      </c>
      <c r="S5" t="s">
        <v>11</v>
      </c>
    </row>
    <row r="6" spans="1:35" x14ac:dyDescent="0.25">
      <c r="A6" t="s">
        <v>1</v>
      </c>
      <c r="B6" s="1">
        <v>43894</v>
      </c>
      <c r="C6" s="1">
        <v>43895</v>
      </c>
      <c r="D6" s="1">
        <v>43896</v>
      </c>
      <c r="E6" s="1">
        <v>43897</v>
      </c>
      <c r="F6" s="1">
        <v>43898</v>
      </c>
      <c r="G6" s="1">
        <v>43899</v>
      </c>
      <c r="H6" s="1">
        <v>43900</v>
      </c>
      <c r="I6" s="1">
        <v>43901</v>
      </c>
      <c r="J6" s="1">
        <v>43902</v>
      </c>
      <c r="K6" s="1">
        <v>43903</v>
      </c>
      <c r="L6" s="1">
        <v>43904</v>
      </c>
      <c r="M6" s="1">
        <v>43905</v>
      </c>
      <c r="N6" s="1">
        <v>43906</v>
      </c>
      <c r="O6" s="1">
        <v>43907</v>
      </c>
      <c r="P6" s="1">
        <v>43908</v>
      </c>
      <c r="Q6" s="1">
        <v>43909</v>
      </c>
      <c r="R6" t="s">
        <v>13</v>
      </c>
      <c r="S6" t="s">
        <v>10</v>
      </c>
      <c r="T6" t="s">
        <v>12</v>
      </c>
      <c r="V6">
        <v>1</v>
      </c>
      <c r="W6">
        <v>2</v>
      </c>
      <c r="X6">
        <v>3</v>
      </c>
      <c r="Y6">
        <v>4</v>
      </c>
      <c r="Z6">
        <v>5</v>
      </c>
      <c r="AA6">
        <v>6</v>
      </c>
      <c r="AB6">
        <v>7</v>
      </c>
      <c r="AC6">
        <v>8</v>
      </c>
      <c r="AD6">
        <v>9</v>
      </c>
      <c r="AE6">
        <v>10</v>
      </c>
      <c r="AF6">
        <v>11</v>
      </c>
      <c r="AG6">
        <v>12</v>
      </c>
      <c r="AH6">
        <v>13</v>
      </c>
      <c r="AI6">
        <v>14</v>
      </c>
    </row>
    <row r="7" spans="1:35" x14ac:dyDescent="0.25">
      <c r="A7" s="2" t="s">
        <v>2</v>
      </c>
    </row>
    <row r="8" spans="1:35" x14ac:dyDescent="0.25">
      <c r="A8" t="s">
        <v>3</v>
      </c>
      <c r="B8">
        <v>262</v>
      </c>
      <c r="C8">
        <v>400</v>
      </c>
      <c r="D8">
        <v>639</v>
      </c>
      <c r="E8">
        <v>795</v>
      </c>
      <c r="F8">
        <v>902</v>
      </c>
      <c r="G8">
        <v>1139</v>
      </c>
      <c r="H8">
        <v>1296</v>
      </c>
      <c r="I8">
        <v>1567</v>
      </c>
      <c r="J8">
        <v>2369</v>
      </c>
      <c r="K8">
        <v>3062</v>
      </c>
      <c r="L8">
        <v>3795</v>
      </c>
      <c r="M8">
        <v>4838</v>
      </c>
      <c r="N8">
        <v>6012</v>
      </c>
      <c r="O8">
        <v>7156</v>
      </c>
      <c r="P8">
        <v>8198</v>
      </c>
      <c r="Q8">
        <v>10999</v>
      </c>
      <c r="S8">
        <f t="array" ref="S8:T8">LOGEST(B8:Q8,,TRUE,FALSE)</f>
        <v>1.2669021280694088</v>
      </c>
      <c r="T8">
        <v>265.52837155097319</v>
      </c>
      <c r="V8">
        <f>$T8*$S8^V$6</f>
        <v>336.39845898073258</v>
      </c>
      <c r="W8">
        <f t="shared" ref="W8:AI36" si="0">$T8*$S8^W$6</f>
        <v>426.18392356195983</v>
      </c>
      <c r="X8">
        <f t="shared" si="0"/>
        <v>539.93331970961719</v>
      </c>
      <c r="Y8">
        <f t="shared" si="0"/>
        <v>684.04267175569441</v>
      </c>
      <c r="Z8">
        <f t="shared" si="0"/>
        <v>866.61511653757327</v>
      </c>
      <c r="AA8">
        <f t="shared" si="0"/>
        <v>1097.9165353585704</v>
      </c>
      <c r="AB8">
        <f t="shared" si="0"/>
        <v>1390.9527950883651</v>
      </c>
      <c r="AC8">
        <f t="shared" si="0"/>
        <v>1762.2010561415418</v>
      </c>
      <c r="AD8">
        <f t="shared" si="0"/>
        <v>2232.5362681118791</v>
      </c>
      <c r="AE8">
        <f t="shared" si="0"/>
        <v>2828.4049490630759</v>
      </c>
      <c r="AF8">
        <f t="shared" si="0"/>
        <v>3583.3122490100582</v>
      </c>
      <c r="AG8">
        <f t="shared" si="0"/>
        <v>4539.7059138080222</v>
      </c>
      <c r="AH8">
        <f t="shared" si="0"/>
        <v>5751.3630830126631</v>
      </c>
      <c r="AI8">
        <f>$T8*$S8^AI$6</f>
        <v>7286.4141291685792</v>
      </c>
    </row>
    <row r="9" spans="1:35" x14ac:dyDescent="0.25">
      <c r="A9" t="s">
        <v>23</v>
      </c>
      <c r="C9">
        <f>C8-B8</f>
        <v>138</v>
      </c>
      <c r="D9">
        <f t="shared" ref="D9:Q9" si="1">D8-C8</f>
        <v>239</v>
      </c>
      <c r="E9">
        <f t="shared" si="1"/>
        <v>156</v>
      </c>
      <c r="F9">
        <f t="shared" si="1"/>
        <v>107</v>
      </c>
      <c r="G9">
        <f t="shared" si="1"/>
        <v>237</v>
      </c>
      <c r="H9">
        <f t="shared" si="1"/>
        <v>157</v>
      </c>
      <c r="I9">
        <f t="shared" si="1"/>
        <v>271</v>
      </c>
      <c r="J9">
        <f t="shared" si="1"/>
        <v>802</v>
      </c>
      <c r="K9">
        <f t="shared" si="1"/>
        <v>693</v>
      </c>
      <c r="L9">
        <f t="shared" si="1"/>
        <v>733</v>
      </c>
      <c r="M9">
        <f t="shared" si="1"/>
        <v>1043</v>
      </c>
      <c r="N9">
        <f t="shared" si="1"/>
        <v>1174</v>
      </c>
      <c r="O9">
        <f t="shared" si="1"/>
        <v>1144</v>
      </c>
      <c r="P9">
        <f t="shared" si="1"/>
        <v>1042</v>
      </c>
      <c r="Q9">
        <f t="shared" si="1"/>
        <v>2801</v>
      </c>
    </row>
    <row r="10" spans="1:35" x14ac:dyDescent="0.25">
      <c r="A10" t="s">
        <v>14</v>
      </c>
      <c r="C10">
        <f>C8/B8</f>
        <v>1.5267175572519085</v>
      </c>
      <c r="D10">
        <f t="shared" ref="D10:N10" si="2">D8/C8</f>
        <v>1.5974999999999999</v>
      </c>
      <c r="E10">
        <f t="shared" si="2"/>
        <v>1.244131455399061</v>
      </c>
      <c r="F10">
        <f t="shared" si="2"/>
        <v>1.1345911949685534</v>
      </c>
      <c r="G10">
        <f t="shared" si="2"/>
        <v>1.2627494456762749</v>
      </c>
      <c r="H10">
        <f t="shared" si="2"/>
        <v>1.13784021071115</v>
      </c>
      <c r="I10">
        <f t="shared" si="2"/>
        <v>1.209104938271605</v>
      </c>
      <c r="J10">
        <f t="shared" si="2"/>
        <v>1.5118059987236758</v>
      </c>
      <c r="K10">
        <f t="shared" si="2"/>
        <v>1.2925284930350358</v>
      </c>
      <c r="L10">
        <f t="shared" si="2"/>
        <v>1.2393860222077073</v>
      </c>
      <c r="M10">
        <f t="shared" si="2"/>
        <v>1.2748353096179184</v>
      </c>
      <c r="N10">
        <f t="shared" si="2"/>
        <v>1.2426622571310459</v>
      </c>
      <c r="O10">
        <f t="shared" ref="O10" si="3">O8/N8</f>
        <v>1.1902860944777112</v>
      </c>
      <c r="P10">
        <f t="shared" ref="P10:Q10" si="4">P8/O8</f>
        <v>1.145612073784237</v>
      </c>
      <c r="Q10">
        <f t="shared" si="4"/>
        <v>1.3416686996828495</v>
      </c>
      <c r="R10">
        <f>AVERAGE(B10:Q10)</f>
        <v>1.2900946500625821</v>
      </c>
    </row>
    <row r="11" spans="1:35" x14ac:dyDescent="0.25">
      <c r="A11" t="s">
        <v>16</v>
      </c>
      <c r="C11">
        <f>$B8*$R10^(C$5-$B$5)</f>
        <v>338.00479831639649</v>
      </c>
      <c r="D11">
        <f>$B8*$R10^(D$5-$B$5)</f>
        <v>436.05818200346516</v>
      </c>
      <c r="E11">
        <f>$B8*$R10^(E$5-$B$5)</f>
        <v>562.55632771868625</v>
      </c>
      <c r="F11">
        <f>$B8*$R10^(F$5-$B$5)</f>
        <v>725.75090874872967</v>
      </c>
      <c r="G11">
        <f>$B8*$R10^(G$5-$B$5)</f>
        <v>936.28736465479335</v>
      </c>
      <c r="H11">
        <f>$B8*$R10^(H$5-$B$5)</f>
        <v>1207.8993200623429</v>
      </c>
      <c r="I11">
        <f>$B8*$R10^(I$5-$B$5)</f>
        <v>1558.3044506266592</v>
      </c>
      <c r="J11">
        <f>$B8*$R10^(J$5-$B$5)</f>
        <v>2010.360234922164</v>
      </c>
      <c r="K11">
        <f>$B8*$R10^(K$5-$B$5)</f>
        <v>2593.5549837716394</v>
      </c>
      <c r="L11">
        <f>$B8*$R10^(L$5-$B$5)</f>
        <v>3345.931409206939</v>
      </c>
      <c r="M11">
        <f>$B8*$R10^(M$5-$B$5)</f>
        <v>4316.568210494228</v>
      </c>
      <c r="N11">
        <f>$B8*$R10^(N$5-$B$5)</f>
        <v>5568.7815549888173</v>
      </c>
      <c r="O11">
        <f>$B8*$R10^(O$5-$B$5)</f>
        <v>7184.2552914582602</v>
      </c>
      <c r="P11">
        <f>$B8*$R10^(P$5-$B$5)</f>
        <v>9268.3693161940973</v>
      </c>
      <c r="Q11">
        <f>$B8*$R10^(Q$5-$B$5)</f>
        <v>11957.073669626197</v>
      </c>
    </row>
    <row r="12" spans="1:35" x14ac:dyDescent="0.25">
      <c r="A12" t="s">
        <v>15</v>
      </c>
      <c r="K12">
        <f>K8/J8</f>
        <v>1.2925284930350358</v>
      </c>
      <c r="L12">
        <f>L8/K8</f>
        <v>1.2393860222077073</v>
      </c>
      <c r="M12">
        <f>M8/L8</f>
        <v>1.2748353096179184</v>
      </c>
      <c r="N12">
        <f>N8/M8</f>
        <v>1.2426622571310459</v>
      </c>
      <c r="O12">
        <f>O8/N8</f>
        <v>1.1902860944777112</v>
      </c>
      <c r="P12">
        <f>P8/O8</f>
        <v>1.145612073784237</v>
      </c>
      <c r="Q12">
        <f>Q8/P8</f>
        <v>1.3416686996828495</v>
      </c>
      <c r="R12">
        <f>AVERAGE(K12:Q12)</f>
        <v>1.246711278562358</v>
      </c>
    </row>
    <row r="13" spans="1:35" x14ac:dyDescent="0.25">
      <c r="A13" t="s">
        <v>17</v>
      </c>
      <c r="J13">
        <f>J8</f>
        <v>2369</v>
      </c>
      <c r="K13">
        <f>$J8*$R12^(K$5-$J$5)</f>
        <v>2953.4590189142259</v>
      </c>
      <c r="L13">
        <f>$J8*$R12^(L$5-$J$5)</f>
        <v>3682.1106696520824</v>
      </c>
      <c r="M13">
        <f>$J8*$R12^(M$5-$J$5)</f>
        <v>4590.5289007700476</v>
      </c>
      <c r="N13">
        <f>$J8*$R12^(N$5-$J$5)</f>
        <v>5723.0641551564822</v>
      </c>
      <c r="O13">
        <f>$J8*$R12^(O$5-$J$5)</f>
        <v>7135.0086301695383</v>
      </c>
      <c r="P13">
        <f>$J8*$R12^(P$5-$J$5)</f>
        <v>8895.2957318721237</v>
      </c>
      <c r="Q13">
        <f>$J8*$R12^(Q$5-$J$5)</f>
        <v>11089.865515072583</v>
      </c>
    </row>
    <row r="14" spans="1:35" x14ac:dyDescent="0.25">
      <c r="J14">
        <f>J13-J8</f>
        <v>0</v>
      </c>
      <c r="K14">
        <f>K13-K8</f>
        <v>-108.54098108577409</v>
      </c>
      <c r="L14">
        <f t="shared" ref="L14:P14" si="5">L13-L8</f>
        <v>-112.88933034791762</v>
      </c>
      <c r="M14">
        <f t="shared" si="5"/>
        <v>-247.47109922995242</v>
      </c>
      <c r="N14">
        <f t="shared" si="5"/>
        <v>-288.93584484351777</v>
      </c>
      <c r="O14">
        <f>O13-O8</f>
        <v>-20.991369830461736</v>
      </c>
      <c r="P14">
        <f t="shared" si="5"/>
        <v>697.29573187212372</v>
      </c>
      <c r="Q14">
        <f t="shared" ref="Q14" si="6">Q13-Q8</f>
        <v>90.865515072582639</v>
      </c>
    </row>
    <row r="15" spans="1:35" x14ac:dyDescent="0.25">
      <c r="A15" t="s">
        <v>17</v>
      </c>
      <c r="J15">
        <f>T15</f>
        <v>2539.7965212417589</v>
      </c>
      <c r="K15">
        <f>$T15*$S15^(K$5-$J$5)</f>
        <v>3120.7908662268687</v>
      </c>
      <c r="L15">
        <f>$T15*$S15^(L$5-$J$5)</f>
        <v>3834.6913027360506</v>
      </c>
      <c r="M15">
        <f>$T15*$S15^(M$5-$J$5)</f>
        <v>4711.9009307593014</v>
      </c>
      <c r="N15">
        <f>$T15*$S15^(N$5-$J$5)</f>
        <v>5789.7777496324779</v>
      </c>
      <c r="O15">
        <f>$T15*$S15^(O$5-$J$5)</f>
        <v>7114.2256347774028</v>
      </c>
      <c r="P15">
        <f>$T15*$S15^(P$5-$J$5)</f>
        <v>8741.6492603255265</v>
      </c>
      <c r="Q15">
        <f>$T15*$S15^(Q$5-$J$5)</f>
        <v>10741.356222523129</v>
      </c>
      <c r="S15">
        <f t="array" ref="S15:T15">LOGEST(K8:Q8,,TRUE,FALSE)</f>
        <v>1.2287562567024266</v>
      </c>
      <c r="T15">
        <v>2539.7965212417589</v>
      </c>
    </row>
    <row r="16" spans="1:35" x14ac:dyDescent="0.25">
      <c r="J16">
        <f>J15-J8</f>
        <v>170.79652124175891</v>
      </c>
      <c r="K16">
        <f>K15-K8</f>
        <v>58.790866226868729</v>
      </c>
      <c r="L16">
        <f t="shared" ref="L16:N16" si="7">L15-L8</f>
        <v>39.691302736050602</v>
      </c>
      <c r="M16">
        <f t="shared" si="7"/>
        <v>-126.09906924069855</v>
      </c>
      <c r="N16">
        <f t="shared" si="7"/>
        <v>-222.22225036752207</v>
      </c>
      <c r="O16">
        <f>O15-O8</f>
        <v>-41.774365222597226</v>
      </c>
      <c r="P16">
        <f>P15-P8</f>
        <v>543.64926032552648</v>
      </c>
      <c r="Q16">
        <f>Q15-Q8</f>
        <v>-257.64377747687104</v>
      </c>
    </row>
    <row r="17" spans="1:35" x14ac:dyDescent="0.25">
      <c r="A17" t="s">
        <v>17</v>
      </c>
      <c r="J17">
        <f>T17</f>
        <v>2540</v>
      </c>
      <c r="K17">
        <f>$T17*$S17^(K$5-$J$5)</f>
        <v>3124.2</v>
      </c>
      <c r="L17">
        <f>$T17*$S17^(L$5-$J$5)</f>
        <v>3842.7659999999996</v>
      </c>
      <c r="M17">
        <f>$T17*$S17^(M$5-$J$5)</f>
        <v>4726.6021799999999</v>
      </c>
      <c r="N17">
        <f>$T17*$S17^(N$5-$J$5)</f>
        <v>5813.7206813999992</v>
      </c>
      <c r="O17">
        <f>$T17*$S17^(O$5-$J$5)</f>
        <v>7150.8764381219989</v>
      </c>
      <c r="P17">
        <f>$T17*$S17^(P$5-$J$5)</f>
        <v>8795.578018890059</v>
      </c>
      <c r="Q17">
        <f>$T17*$S17^(Q$5-$J$5)</f>
        <v>10818.560963234773</v>
      </c>
      <c r="S17">
        <v>1.23</v>
      </c>
      <c r="T17">
        <v>2540</v>
      </c>
    </row>
    <row r="18" spans="1:35" x14ac:dyDescent="0.25">
      <c r="A18" t="s">
        <v>18</v>
      </c>
      <c r="J18">
        <f>J17-J8</f>
        <v>171</v>
      </c>
      <c r="K18">
        <f>K17-K8</f>
        <v>62.199999999999818</v>
      </c>
      <c r="L18">
        <f t="shared" ref="L18:N18" si="8">L17-L8</f>
        <v>47.765999999999622</v>
      </c>
      <c r="M18">
        <f t="shared" si="8"/>
        <v>-111.39782000000014</v>
      </c>
      <c r="N18">
        <f t="shared" si="8"/>
        <v>-198.27931860000081</v>
      </c>
      <c r="O18">
        <f>O17-O8</f>
        <v>-5.1235618780010554</v>
      </c>
      <c r="P18">
        <f>P17-P8</f>
        <v>597.57801889005896</v>
      </c>
      <c r="Q18">
        <f>Q17-Q8</f>
        <v>-180.43903676522677</v>
      </c>
    </row>
    <row r="20" spans="1:35" x14ac:dyDescent="0.25">
      <c r="A20" t="s">
        <v>4</v>
      </c>
      <c r="B20">
        <v>0</v>
      </c>
      <c r="C20">
        <v>0</v>
      </c>
      <c r="D20">
        <v>0</v>
      </c>
      <c r="E20">
        <v>0</v>
      </c>
      <c r="F20">
        <v>0</v>
      </c>
      <c r="G20">
        <v>2</v>
      </c>
      <c r="H20">
        <v>2</v>
      </c>
      <c r="I20">
        <v>3</v>
      </c>
      <c r="J20">
        <v>5</v>
      </c>
      <c r="K20">
        <v>5</v>
      </c>
      <c r="L20">
        <v>8</v>
      </c>
      <c r="M20">
        <v>12</v>
      </c>
      <c r="N20">
        <v>13</v>
      </c>
      <c r="O20">
        <v>12</v>
      </c>
      <c r="P20">
        <v>12</v>
      </c>
      <c r="Q20">
        <v>20</v>
      </c>
      <c r="S20">
        <f t="array" ref="S20:T20">LOGEST(G20:Q20,,TRUE,FALSE)</f>
        <v>1.2623279790428754</v>
      </c>
      <c r="T20">
        <v>1.6372834462109465</v>
      </c>
      <c r="V20">
        <f t="shared" ref="V20:V36" si="9">$T20*$S20^V$6</f>
        <v>2.0667887037758184</v>
      </c>
      <c r="W20">
        <f t="shared" si="0"/>
        <v>2.6089652075459728</v>
      </c>
      <c r="X20">
        <f t="shared" si="0"/>
        <v>3.2933697778346844</v>
      </c>
      <c r="Y20">
        <f t="shared" si="0"/>
        <v>4.1573128158949402</v>
      </c>
      <c r="Z20">
        <f t="shared" si="0"/>
        <v>5.2478922851377048</v>
      </c>
      <c r="AA20">
        <f t="shared" si="0"/>
        <v>6.624561262532576</v>
      </c>
      <c r="AB20">
        <f t="shared" si="0"/>
        <v>8.362369030578467</v>
      </c>
      <c r="AC20">
        <f t="shared" si="0"/>
        <v>10.556052398380846</v>
      </c>
      <c r="AD20">
        <f t="shared" si="0"/>
        <v>13.32520029071879</v>
      </c>
      <c r="AE20">
        <f t="shared" si="0"/>
        <v>16.820773153324588</v>
      </c>
      <c r="AF20">
        <f t="shared" si="0"/>
        <v>21.233332580574881</v>
      </c>
      <c r="AG20">
        <f t="shared" si="0"/>
        <v>26.803429804782329</v>
      </c>
      <c r="AH20">
        <f t="shared" si="0"/>
        <v>33.834719376888451</v>
      </c>
      <c r="AI20">
        <f t="shared" si="0"/>
        <v>42.710512932510412</v>
      </c>
    </row>
    <row r="21" spans="1:35" x14ac:dyDescent="0.25">
      <c r="C21">
        <f t="shared" ref="C21" si="10">C20-B20</f>
        <v>0</v>
      </c>
      <c r="D21">
        <f t="shared" ref="D21" si="11">D20-C20</f>
        <v>0</v>
      </c>
      <c r="E21">
        <f t="shared" ref="E21" si="12">E20-D20</f>
        <v>0</v>
      </c>
      <c r="F21">
        <f t="shared" ref="F21" si="13">F20-E20</f>
        <v>0</v>
      </c>
      <c r="G21">
        <f t="shared" ref="G21" si="14">G20-F20</f>
        <v>2</v>
      </c>
      <c r="H21">
        <f t="shared" ref="H21" si="15">H20-G20</f>
        <v>0</v>
      </c>
      <c r="I21">
        <f t="shared" ref="I21" si="16">I20-H20</f>
        <v>1</v>
      </c>
      <c r="J21">
        <f t="shared" ref="J21" si="17">J20-I20</f>
        <v>2</v>
      </c>
      <c r="K21">
        <f t="shared" ref="K21" si="18">K20-J20</f>
        <v>0</v>
      </c>
      <c r="L21">
        <f t="shared" ref="L21" si="19">L20-K20</f>
        <v>3</v>
      </c>
      <c r="M21">
        <f t="shared" ref="M21" si="20">M20-L20</f>
        <v>4</v>
      </c>
      <c r="N21">
        <f t="shared" ref="N21" si="21">N20-M20</f>
        <v>1</v>
      </c>
      <c r="O21">
        <f t="shared" ref="O21" si="22">O20-N20</f>
        <v>-1</v>
      </c>
      <c r="P21">
        <f t="shared" ref="P21" si="23">P20-O20</f>
        <v>0</v>
      </c>
      <c r="Q21">
        <f t="shared" ref="Q21" si="24">Q20-P20</f>
        <v>8</v>
      </c>
    </row>
    <row r="22" spans="1:35" x14ac:dyDescent="0.25">
      <c r="H22">
        <f>H20/G20</f>
        <v>1</v>
      </c>
      <c r="I22">
        <f t="shared" ref="I22:N22" si="25">I20/H20</f>
        <v>1.5</v>
      </c>
      <c r="J22">
        <f t="shared" si="25"/>
        <v>1.6666666666666667</v>
      </c>
      <c r="K22">
        <f t="shared" si="25"/>
        <v>1</v>
      </c>
      <c r="L22">
        <f t="shared" si="25"/>
        <v>1.6</v>
      </c>
      <c r="M22">
        <f t="shared" si="25"/>
        <v>1.5</v>
      </c>
      <c r="N22">
        <f t="shared" si="25"/>
        <v>1.0833333333333333</v>
      </c>
      <c r="O22">
        <f>O20/M20</f>
        <v>1</v>
      </c>
      <c r="P22">
        <f>P20/N20</f>
        <v>0.92307692307692313</v>
      </c>
      <c r="Q22">
        <f>Q20/O20</f>
        <v>1.6666666666666667</v>
      </c>
      <c r="R22">
        <f>AVERAGE(B22:P22)</f>
        <v>1.2525641025641028</v>
      </c>
    </row>
    <row r="23" spans="1:35" x14ac:dyDescent="0.25">
      <c r="A23" s="2" t="s">
        <v>5</v>
      </c>
    </row>
    <row r="24" spans="1:35" x14ac:dyDescent="0.25">
      <c r="A24" t="s">
        <v>3</v>
      </c>
      <c r="B24">
        <v>3483</v>
      </c>
      <c r="C24">
        <v>4296</v>
      </c>
      <c r="D24">
        <v>6066</v>
      </c>
      <c r="E24">
        <v>7533</v>
      </c>
      <c r="F24">
        <v>10310</v>
      </c>
      <c r="G24">
        <v>12873</v>
      </c>
      <c r="H24">
        <v>15454</v>
      </c>
      <c r="I24">
        <v>19540</v>
      </c>
      <c r="J24">
        <v>23950</v>
      </c>
      <c r="K24">
        <v>32124</v>
      </c>
      <c r="L24">
        <v>38915</v>
      </c>
      <c r="M24">
        <v>47248</v>
      </c>
      <c r="N24">
        <v>55461</v>
      </c>
      <c r="O24">
        <v>64212</v>
      </c>
      <c r="P24">
        <v>76325</v>
      </c>
      <c r="S24">
        <f t="array" ref="S24:T24">LOGEST(B24:P24,,TRUE,FALSE)</f>
        <v>1.2500794518482665</v>
      </c>
      <c r="T24">
        <v>3109.4169114833489</v>
      </c>
      <c r="V24">
        <f t="shared" si="9"/>
        <v>3887.0181882748348</v>
      </c>
      <c r="W24">
        <f t="shared" si="0"/>
        <v>4859.0815661228471</v>
      </c>
      <c r="X24">
        <f t="shared" si="0"/>
        <v>6074.238020664865</v>
      </c>
      <c r="Y24">
        <f t="shared" si="0"/>
        <v>7593.2801352686338</v>
      </c>
      <c r="Z24">
        <f t="shared" si="0"/>
        <v>9492.2034692269463</v>
      </c>
      <c r="AA24">
        <f t="shared" si="0"/>
        <v>11866.008509643432</v>
      </c>
      <c r="AB24">
        <f t="shared" si="0"/>
        <v>14833.453413361929</v>
      </c>
      <c r="AC24">
        <f t="shared" si="0"/>
        <v>18542.995311992276</v>
      </c>
      <c r="AD24">
        <f t="shared" si="0"/>
        <v>23180.21741524028</v>
      </c>
      <c r="AE24">
        <f t="shared" si="0"/>
        <v>28977.113480167212</v>
      </c>
      <c r="AF24">
        <f t="shared" si="0"/>
        <v>36223.694135432444</v>
      </c>
      <c r="AG24">
        <f t="shared" si="0"/>
        <v>45282.495708740651</v>
      </c>
      <c r="AH24">
        <f t="shared" si="0"/>
        <v>56606.717413904</v>
      </c>
      <c r="AI24">
        <f t="shared" si="0"/>
        <v>70762.894275702827</v>
      </c>
    </row>
    <row r="25" spans="1:35" x14ac:dyDescent="0.25">
      <c r="C25">
        <f>C24/B24</f>
        <v>1.2334194659776054</v>
      </c>
      <c r="D25">
        <f t="shared" ref="D25" si="26">D24/C24</f>
        <v>1.4120111731843576</v>
      </c>
      <c r="E25">
        <f t="shared" ref="E25" si="27">E24/D24</f>
        <v>1.241839762611276</v>
      </c>
      <c r="F25">
        <f t="shared" ref="F25" si="28">F24/E24</f>
        <v>1.3686446302933759</v>
      </c>
      <c r="G25">
        <f t="shared" ref="G25" si="29">G24/F24</f>
        <v>1.2485935984481087</v>
      </c>
      <c r="H25">
        <f t="shared" ref="H25" si="30">H24/G24</f>
        <v>1.2004971646080944</v>
      </c>
      <c r="I25">
        <f t="shared" ref="I25" si="31">I24/H24</f>
        <v>1.2643975669729519</v>
      </c>
      <c r="J25">
        <f t="shared" ref="J25" si="32">J24/I24</f>
        <v>1.2256908904810644</v>
      </c>
      <c r="K25">
        <f t="shared" ref="K25" si="33">K24/J24</f>
        <v>1.3412943632567849</v>
      </c>
      <c r="L25">
        <f t="shared" ref="L25" si="34">L24/K24</f>
        <v>1.2113995766405179</v>
      </c>
      <c r="M25">
        <f t="shared" ref="M25" si="35">M24/L24</f>
        <v>1.2141333675960426</v>
      </c>
      <c r="N25">
        <f>N24/M24</f>
        <v>1.1738274635963426</v>
      </c>
      <c r="O25">
        <f t="shared" ref="O25:P25" si="36">O24/N24</f>
        <v>1.1577865527127171</v>
      </c>
      <c r="P25">
        <f t="shared" si="36"/>
        <v>1.1886407525073195</v>
      </c>
      <c r="R25">
        <f>AVERAGE(B25:P25)</f>
        <v>1.2487268806347542</v>
      </c>
    </row>
    <row r="26" spans="1:35" x14ac:dyDescent="0.25">
      <c r="A26" t="s">
        <v>4</v>
      </c>
      <c r="B26">
        <v>85</v>
      </c>
      <c r="C26">
        <v>113</v>
      </c>
      <c r="D26">
        <v>162</v>
      </c>
      <c r="E26">
        <v>215</v>
      </c>
      <c r="F26">
        <v>274</v>
      </c>
      <c r="G26">
        <v>419</v>
      </c>
      <c r="H26">
        <v>535</v>
      </c>
      <c r="I26">
        <v>732</v>
      </c>
      <c r="J26">
        <v>961</v>
      </c>
      <c r="K26">
        <v>1242</v>
      </c>
      <c r="L26">
        <v>1594</v>
      </c>
      <c r="M26">
        <v>1817</v>
      </c>
      <c r="N26">
        <v>2297</v>
      </c>
      <c r="O26">
        <v>2736</v>
      </c>
      <c r="P26">
        <v>3380</v>
      </c>
      <c r="S26">
        <f t="array" ref="S26:T26">LOGEST(B26:P26,,TRUE,FALSE)</f>
        <v>1.3059453839858417</v>
      </c>
      <c r="T26">
        <v>75.071893490810695</v>
      </c>
      <c r="V26">
        <f t="shared" si="9"/>
        <v>98.039792771400982</v>
      </c>
      <c r="W26">
        <f t="shared" si="0"/>
        <v>128.03461481673961</v>
      </c>
      <c r="X26">
        <f t="shared" si="0"/>
        <v>167.20621421032635</v>
      </c>
      <c r="Y26">
        <f t="shared" si="0"/>
        <v>218.36218362172352</v>
      </c>
      <c r="Z26">
        <f t="shared" si="0"/>
        <v>285.16908573785861</v>
      </c>
      <c r="AA26">
        <f t="shared" si="0"/>
        <v>372.4152511748191</v>
      </c>
      <c r="AB26">
        <f t="shared" si="0"/>
        <v>486.35397819768286</v>
      </c>
      <c r="AC26">
        <f t="shared" si="0"/>
        <v>635.15173281041473</v>
      </c>
      <c r="AD26">
        <f t="shared" si="0"/>
        <v>829.47347359436969</v>
      </c>
      <c r="AE26">
        <f t="shared" si="0"/>
        <v>1083.2470539792691</v>
      </c>
      <c r="AF26">
        <f t="shared" si="0"/>
        <v>1414.6614898604885</v>
      </c>
      <c r="AG26">
        <f t="shared" si="0"/>
        <v>1847.4706425858383</v>
      </c>
      <c r="AH26">
        <f t="shared" si="0"/>
        <v>2412.6957577343323</v>
      </c>
      <c r="AI26">
        <f t="shared" si="0"/>
        <v>3150.8488877753739</v>
      </c>
    </row>
    <row r="27" spans="1:35" x14ac:dyDescent="0.25">
      <c r="C27">
        <f>C26/B26</f>
        <v>1.3294117647058823</v>
      </c>
      <c r="D27">
        <f t="shared" ref="D27" si="37">D26/C26</f>
        <v>1.4336283185840708</v>
      </c>
      <c r="E27">
        <f t="shared" ref="E27" si="38">E26/D26</f>
        <v>1.3271604938271604</v>
      </c>
      <c r="F27">
        <f t="shared" ref="F27" si="39">F26/E26</f>
        <v>1.2744186046511627</v>
      </c>
      <c r="G27">
        <f t="shared" ref="G27" si="40">G26/F26</f>
        <v>1.5291970802919708</v>
      </c>
      <c r="H27">
        <f t="shared" ref="H27" si="41">H26/G26</f>
        <v>1.2768496420047732</v>
      </c>
      <c r="I27">
        <f t="shared" ref="I27" si="42">I26/H26</f>
        <v>1.3682242990654205</v>
      </c>
      <c r="J27">
        <f t="shared" ref="J27" si="43">J26/I26</f>
        <v>1.3128415300546448</v>
      </c>
      <c r="K27">
        <f t="shared" ref="K27" si="44">K26/J26</f>
        <v>1.2924037460978148</v>
      </c>
      <c r="L27">
        <f t="shared" ref="L27" si="45">L26/K26</f>
        <v>1.2834138486312399</v>
      </c>
      <c r="M27">
        <f t="shared" ref="M27" si="46">M26/L26</f>
        <v>1.1398996235884566</v>
      </c>
      <c r="N27">
        <f t="shared" ref="N27" si="47">N26/M26</f>
        <v>1.2641717116125482</v>
      </c>
      <c r="O27">
        <f t="shared" ref="O27" si="48">O26/N26</f>
        <v>1.1911188506747932</v>
      </c>
      <c r="P27">
        <f t="shared" ref="P27" si="49">P26/O26</f>
        <v>1.2353801169590644</v>
      </c>
      <c r="R27">
        <f>AVERAGE(B27:P27)</f>
        <v>1.3041514021963572</v>
      </c>
    </row>
    <row r="28" spans="1:35" x14ac:dyDescent="0.25">
      <c r="A28" s="2" t="s">
        <v>7</v>
      </c>
    </row>
    <row r="29" spans="1:35" x14ac:dyDescent="0.25">
      <c r="A29" t="s">
        <v>3</v>
      </c>
      <c r="B29">
        <v>80423</v>
      </c>
      <c r="C29">
        <v>80524</v>
      </c>
      <c r="D29">
        <v>80670</v>
      </c>
      <c r="E29">
        <v>80769</v>
      </c>
      <c r="F29">
        <v>80813</v>
      </c>
      <c r="G29">
        <v>80860</v>
      </c>
      <c r="H29">
        <v>80880</v>
      </c>
      <c r="I29">
        <v>80909</v>
      </c>
      <c r="J29">
        <v>80933</v>
      </c>
      <c r="K29">
        <v>80955</v>
      </c>
      <c r="L29">
        <v>80966</v>
      </c>
      <c r="M29">
        <v>80966</v>
      </c>
      <c r="N29">
        <v>81003</v>
      </c>
      <c r="O29">
        <v>81033</v>
      </c>
      <c r="P29">
        <v>81058</v>
      </c>
      <c r="S29">
        <f t="array" ref="S29:T29">LOGEST(B29:P29,,TRUE,FALSE)</f>
        <v>1.0004711100901273</v>
      </c>
      <c r="T29">
        <v>80546.531145121873</v>
      </c>
      <c r="V29">
        <f t="shared" si="9"/>
        <v>80584.477428669095</v>
      </c>
      <c r="W29">
        <f t="shared" si="0"/>
        <v>80622.441589093389</v>
      </c>
      <c r="X29">
        <f t="shared" si="0"/>
        <v>80660.423634816718</v>
      </c>
      <c r="Y29">
        <f t="shared" si="0"/>
        <v>80698.42357426502</v>
      </c>
      <c r="Z29">
        <f t="shared" si="0"/>
        <v>80736.441415868234</v>
      </c>
      <c r="AA29">
        <f t="shared" si="0"/>
        <v>80774.477168060228</v>
      </c>
      <c r="AB29">
        <f t="shared" si="0"/>
        <v>80812.530839278857</v>
      </c>
      <c r="AC29">
        <f t="shared" si="0"/>
        <v>80850.602437965979</v>
      </c>
      <c r="AD29">
        <f t="shared" si="0"/>
        <v>80888.69197256738</v>
      </c>
      <c r="AE29">
        <f t="shared" si="0"/>
        <v>80926.799451532861</v>
      </c>
      <c r="AF29">
        <f t="shared" si="0"/>
        <v>80964.924883316184</v>
      </c>
      <c r="AG29">
        <f t="shared" si="0"/>
        <v>81003.06827637511</v>
      </c>
      <c r="AH29">
        <f t="shared" si="0"/>
        <v>81041.229639171404</v>
      </c>
      <c r="AI29">
        <f t="shared" si="0"/>
        <v>81079.408980170731</v>
      </c>
    </row>
    <row r="30" spans="1:35" x14ac:dyDescent="0.25">
      <c r="C30">
        <f>C29/B29</f>
        <v>1.0012558596421421</v>
      </c>
      <c r="D30">
        <f t="shared" ref="D30" si="50">D29/C29</f>
        <v>1.0018131240375541</v>
      </c>
      <c r="E30">
        <f t="shared" ref="E30" si="51">E29/D29</f>
        <v>1.0012272220156191</v>
      </c>
      <c r="F30">
        <f t="shared" ref="F30" si="52">F29/E29</f>
        <v>1.000544763461229</v>
      </c>
      <c r="G30">
        <f t="shared" ref="G30" si="53">G29/F29</f>
        <v>1.0005815895957333</v>
      </c>
      <c r="H30">
        <f t="shared" ref="H30" si="54">H29/G29</f>
        <v>1.0002473410833539</v>
      </c>
      <c r="I30">
        <f t="shared" ref="I30" si="55">I29/H29</f>
        <v>1.0003585558852621</v>
      </c>
      <c r="J30">
        <f t="shared" ref="J30" si="56">J29/I29</f>
        <v>1.0002966295467748</v>
      </c>
      <c r="K30">
        <f t="shared" ref="K30" si="57">K29/J29</f>
        <v>1.000271829785131</v>
      </c>
      <c r="L30">
        <f t="shared" ref="L30" si="58">L29/K29</f>
        <v>1.0001358779568896</v>
      </c>
      <c r="M30">
        <f t="shared" ref="M30" si="59">M29/L29</f>
        <v>1</v>
      </c>
      <c r="N30">
        <f t="shared" ref="N30" si="60">N29/M29</f>
        <v>1.0004569819430378</v>
      </c>
      <c r="O30">
        <f t="shared" ref="O30" si="61">O29/N29</f>
        <v>1.0003703566534572</v>
      </c>
      <c r="P30">
        <f t="shared" ref="P30" si="62">P29/O29</f>
        <v>1.0003085162834895</v>
      </c>
      <c r="R30">
        <f>AVERAGE(B30:P30)</f>
        <v>1.0005620462778337</v>
      </c>
    </row>
    <row r="31" spans="1:35" x14ac:dyDescent="0.25">
      <c r="A31" t="s">
        <v>4</v>
      </c>
      <c r="B31">
        <v>2984</v>
      </c>
      <c r="C31">
        <v>3014</v>
      </c>
      <c r="D31">
        <v>3044</v>
      </c>
      <c r="E31">
        <v>3072</v>
      </c>
      <c r="F31">
        <v>3099</v>
      </c>
      <c r="G31">
        <v>3121</v>
      </c>
      <c r="H31">
        <v>3138</v>
      </c>
      <c r="I31">
        <v>3160</v>
      </c>
      <c r="J31">
        <v>3171</v>
      </c>
      <c r="K31">
        <v>3180</v>
      </c>
      <c r="L31">
        <v>3193</v>
      </c>
      <c r="M31">
        <v>3203</v>
      </c>
      <c r="N31">
        <v>3203</v>
      </c>
      <c r="O31">
        <v>3217</v>
      </c>
      <c r="P31">
        <v>3230</v>
      </c>
      <c r="S31">
        <f t="array" ref="S31:T31">LOGEST(B31:P31,,TRUE,FALSE)</f>
        <v>1.0053886940631145</v>
      </c>
      <c r="T31">
        <v>3002.4668786116026</v>
      </c>
      <c r="V31">
        <f t="shared" si="9"/>
        <v>3018.6462540550747</v>
      </c>
      <c r="W31">
        <f t="shared" si="0"/>
        <v>3034.9128152029439</v>
      </c>
      <c r="X31">
        <f t="shared" si="0"/>
        <v>3051.267031872298</v>
      </c>
      <c r="Y31">
        <f t="shared" si="0"/>
        <v>3067.7093764119254</v>
      </c>
      <c r="Z31">
        <f t="shared" si="0"/>
        <v>3084.2403237159565</v>
      </c>
      <c r="AA31">
        <f t="shared" si="0"/>
        <v>3100.860351237583</v>
      </c>
      <c r="AB31">
        <f t="shared" si="0"/>
        <v>3117.569939002844</v>
      </c>
      <c r="AC31">
        <f t="shared" si="0"/>
        <v>3134.3695696244931</v>
      </c>
      <c r="AD31">
        <f t="shared" si="0"/>
        <v>3151.2597283159353</v>
      </c>
      <c r="AE31">
        <f t="shared" si="0"/>
        <v>3168.2409029052428</v>
      </c>
      <c r="AF31">
        <f t="shared" si="0"/>
        <v>3185.3135838492444</v>
      </c>
      <c r="AG31">
        <f t="shared" si="0"/>
        <v>3202.4782642476907</v>
      </c>
      <c r="AH31">
        <f t="shared" si="0"/>
        <v>3219.7354398574957</v>
      </c>
      <c r="AI31">
        <f t="shared" si="0"/>
        <v>3237.0856091070555</v>
      </c>
    </row>
    <row r="32" spans="1:35" x14ac:dyDescent="0.25">
      <c r="C32">
        <f>C31/B31</f>
        <v>1.010053619302949</v>
      </c>
      <c r="D32">
        <f t="shared" ref="D32" si="63">D31/C31</f>
        <v>1.0099535500995356</v>
      </c>
      <c r="E32">
        <f t="shared" ref="E32" si="64">E31/D31</f>
        <v>1.0091984231274638</v>
      </c>
      <c r="F32">
        <f t="shared" ref="F32" si="65">F31/E31</f>
        <v>1.0087890625</v>
      </c>
      <c r="G32">
        <f t="shared" ref="G32" si="66">G31/F31</f>
        <v>1.0070990642142628</v>
      </c>
      <c r="H32">
        <f t="shared" ref="H32" si="67">H31/G31</f>
        <v>1.0054469721243191</v>
      </c>
      <c r="I32">
        <f t="shared" ref="I32" si="68">I31/H31</f>
        <v>1.0070108349267048</v>
      </c>
      <c r="J32">
        <f t="shared" ref="J32" si="69">J31/I31</f>
        <v>1.0034810126582279</v>
      </c>
      <c r="K32">
        <f t="shared" ref="K32" si="70">K31/J31</f>
        <v>1.0028382213812677</v>
      </c>
      <c r="L32">
        <f t="shared" ref="L32" si="71">L31/K31</f>
        <v>1.0040880503144654</v>
      </c>
      <c r="M32">
        <f t="shared" ref="M32" si="72">M31/L31</f>
        <v>1.003131850923896</v>
      </c>
      <c r="N32">
        <f t="shared" ref="N32" si="73">N31/M31</f>
        <v>1</v>
      </c>
      <c r="O32">
        <f t="shared" ref="O32" si="74">O31/N31</f>
        <v>1.0043709022791134</v>
      </c>
      <c r="P32">
        <f t="shared" ref="P32" si="75">P31/O31</f>
        <v>1.0040410320174076</v>
      </c>
      <c r="R32">
        <f>AVERAGE(B32:P32)</f>
        <v>1.0056787568478296</v>
      </c>
    </row>
    <row r="33" spans="1:35" x14ac:dyDescent="0.25">
      <c r="A33" s="2" t="s">
        <v>6</v>
      </c>
    </row>
    <row r="34" spans="1:35" x14ac:dyDescent="0.25">
      <c r="A34" t="s">
        <v>3</v>
      </c>
      <c r="B34">
        <v>94150</v>
      </c>
      <c r="C34">
        <v>96274</v>
      </c>
      <c r="D34">
        <v>100106</v>
      </c>
      <c r="E34">
        <v>102084</v>
      </c>
      <c r="F34">
        <v>107732</v>
      </c>
      <c r="G34">
        <v>111332</v>
      </c>
      <c r="H34">
        <v>114186</v>
      </c>
      <c r="I34">
        <v>121672</v>
      </c>
      <c r="J34">
        <v>127617</v>
      </c>
      <c r="K34">
        <v>138015</v>
      </c>
      <c r="L34">
        <v>147457</v>
      </c>
      <c r="M34">
        <v>157044</v>
      </c>
      <c r="N34">
        <v>167667</v>
      </c>
      <c r="O34">
        <v>181408</v>
      </c>
      <c r="P34">
        <v>196109</v>
      </c>
      <c r="S34">
        <f t="array" ref="S34:T34">LOGEST(B34:P34,,TRUE,FALSE)</f>
        <v>1.0539854058187805</v>
      </c>
      <c r="T34">
        <v>83617.873723824756</v>
      </c>
      <c r="V34">
        <f t="shared" si="9"/>
        <v>88132.018570508983</v>
      </c>
      <c r="W34">
        <f t="shared" si="0"/>
        <v>92889.86135866621</v>
      </c>
      <c r="X34">
        <f t="shared" si="0"/>
        <v>97904.558220564082</v>
      </c>
      <c r="Y34">
        <f t="shared" si="0"/>
        <v>103189.97552760965</v>
      </c>
      <c r="Z34">
        <f t="shared" si="0"/>
        <v>108760.7282328977</v>
      </c>
      <c r="AA34">
        <f t="shared" si="0"/>
        <v>114632.22028369678</v>
      </c>
      <c r="AB34">
        <f t="shared" si="0"/>
        <v>120820.68721562001</v>
      </c>
      <c r="AC34">
        <f t="shared" si="0"/>
        <v>127343.24104625919</v>
      </c>
      <c r="AD34">
        <f t="shared" si="0"/>
        <v>134217.91759242027</v>
      </c>
      <c r="AE34">
        <f t="shared" si="0"/>
        <v>141463.72634179873</v>
      </c>
      <c r="AF34">
        <f t="shared" si="0"/>
        <v>149100.70301699766</v>
      </c>
      <c r="AG34">
        <f t="shared" si="0"/>
        <v>157149.96497723577</v>
      </c>
      <c r="AH34">
        <f t="shared" si="0"/>
        <v>165633.76961093899</v>
      </c>
      <c r="AI34">
        <f t="shared" si="0"/>
        <v>174575.57588067991</v>
      </c>
    </row>
    <row r="35" spans="1:35" x14ac:dyDescent="0.25">
      <c r="C35">
        <f>C34/B34</f>
        <v>1.022559745087626</v>
      </c>
      <c r="D35">
        <f t="shared" ref="D35" si="76">D34/C34</f>
        <v>1.0398030620936078</v>
      </c>
      <c r="E35">
        <f t="shared" ref="E35" si="77">E34/D34</f>
        <v>1.0197590554012745</v>
      </c>
      <c r="F35">
        <f t="shared" ref="F35" si="78">F34/E34</f>
        <v>1.0553269856196859</v>
      </c>
      <c r="G35">
        <f t="shared" ref="G35" si="79">G34/F34</f>
        <v>1.0334162551516726</v>
      </c>
      <c r="H35">
        <f t="shared" ref="H35" si="80">H34/G34</f>
        <v>1.0256350375453598</v>
      </c>
      <c r="I35">
        <f t="shared" ref="I35" si="81">I34/H34</f>
        <v>1.0655597008389821</v>
      </c>
      <c r="J35">
        <f t="shared" ref="J35" si="82">J34/I34</f>
        <v>1.0488608718521928</v>
      </c>
      <c r="K35">
        <f t="shared" ref="K35" si="83">K34/J34</f>
        <v>1.0814781729706857</v>
      </c>
      <c r="L35">
        <f t="shared" ref="L35" si="84">L34/K34</f>
        <v>1.0684128536753252</v>
      </c>
      <c r="M35">
        <f t="shared" ref="M35" si="85">M34/L34</f>
        <v>1.0650155638592946</v>
      </c>
      <c r="N35">
        <f t="shared" ref="N35" si="86">N34/M34</f>
        <v>1.0676434629785283</v>
      </c>
      <c r="O35">
        <f t="shared" ref="O35" si="87">O34/N34</f>
        <v>1.0819541114232378</v>
      </c>
      <c r="P35">
        <f t="shared" ref="P35" si="88">P34/O34</f>
        <v>1.0810383224554596</v>
      </c>
      <c r="R35">
        <f>AVERAGE(B35:P35)</f>
        <v>1.0540330857823523</v>
      </c>
    </row>
    <row r="36" spans="1:35" x14ac:dyDescent="0.25">
      <c r="A36" t="s">
        <v>4</v>
      </c>
      <c r="B36">
        <v>3219</v>
      </c>
      <c r="C36">
        <v>3309</v>
      </c>
      <c r="D36">
        <v>3405</v>
      </c>
      <c r="E36">
        <v>3491</v>
      </c>
      <c r="F36">
        <v>3662</v>
      </c>
      <c r="G36">
        <v>3879</v>
      </c>
      <c r="H36">
        <v>4019</v>
      </c>
      <c r="I36">
        <v>4373</v>
      </c>
      <c r="J36">
        <v>4711</v>
      </c>
      <c r="K36">
        <v>5102</v>
      </c>
      <c r="L36">
        <v>5582</v>
      </c>
      <c r="M36">
        <v>5839</v>
      </c>
      <c r="N36">
        <v>6442</v>
      </c>
      <c r="O36">
        <v>7120</v>
      </c>
      <c r="P36">
        <v>7893</v>
      </c>
      <c r="S36">
        <f t="array" ref="S36:T36">LOGEST(B36:P36,,TRUE,FALSE)</f>
        <v>1.0667511251868265</v>
      </c>
      <c r="T36">
        <v>2747.8822751276221</v>
      </c>
      <c r="V36">
        <f t="shared" si="9"/>
        <v>2931.3065088733274</v>
      </c>
      <c r="W36">
        <f t="shared" si="0"/>
        <v>3126.9745166080907</v>
      </c>
      <c r="X36">
        <f t="shared" si="0"/>
        <v>3335.7035840222129</v>
      </c>
      <c r="Y36">
        <f t="shared" si="0"/>
        <v>3558.3655515454261</v>
      </c>
      <c r="Z36">
        <f t="shared" si="0"/>
        <v>3795.8904559371254</v>
      </c>
      <c r="AA36">
        <f t="shared" si="0"/>
        <v>4049.2704149568649</v>
      </c>
      <c r="AB36">
        <f t="shared" si="0"/>
        <v>4319.5637713409633</v>
      </c>
      <c r="AC36">
        <f t="shared" si="0"/>
        <v>4607.8995133942235</v>
      </c>
      <c r="AD36">
        <f t="shared" si="0"/>
        <v>4915.4819906611183</v>
      </c>
      <c r="AE36">
        <f t="shared" si="0"/>
        <v>5243.59594437333</v>
      </c>
      <c r="AF36">
        <f t="shared" si="0"/>
        <v>5593.6118736853296</v>
      </c>
      <c r="AG36">
        <f t="shared" si="0"/>
        <v>5966.9917601122188</v>
      </c>
      <c r="AH36">
        <f t="shared" si="0"/>
        <v>6365.2951740802318</v>
      </c>
      <c r="AI36">
        <f t="shared" si="0"/>
        <v>6790.1857890963638</v>
      </c>
    </row>
    <row r="37" spans="1:35" x14ac:dyDescent="0.25">
      <c r="C37">
        <f>C36/B36</f>
        <v>1.0279589934762348</v>
      </c>
      <c r="D37">
        <f>D36/C36</f>
        <v>1.0290117860380781</v>
      </c>
      <c r="E37">
        <f t="shared" ref="E37" si="89">E36/D36</f>
        <v>1.0252569750367106</v>
      </c>
      <c r="F37">
        <f t="shared" ref="F37" si="90">F36/E36</f>
        <v>1.0489830993984532</v>
      </c>
      <c r="G37">
        <f t="shared" ref="G37" si="91">G36/F36</f>
        <v>1.0592572364827963</v>
      </c>
      <c r="H37">
        <f t="shared" ref="H37" si="92">H36/G36</f>
        <v>1.0360917762309874</v>
      </c>
      <c r="I37">
        <f t="shared" ref="I37" si="93">I36/H36</f>
        <v>1.0880816123413783</v>
      </c>
      <c r="J37">
        <f t="shared" ref="J37" si="94">J36/I36</f>
        <v>1.0772924765607135</v>
      </c>
      <c r="K37">
        <f t="shared" ref="K37" si="95">K36/J36</f>
        <v>1.0829972405009551</v>
      </c>
      <c r="L37">
        <f t="shared" ref="L37" si="96">L36/K36</f>
        <v>1.0940807526460212</v>
      </c>
      <c r="M37">
        <f t="shared" ref="M37" si="97">M36/L36</f>
        <v>1.0460408455750627</v>
      </c>
      <c r="N37">
        <f t="shared" ref="N37" si="98">N36/M36</f>
        <v>1.1032711080664497</v>
      </c>
      <c r="O37">
        <f t="shared" ref="O37" si="99">O36/N36</f>
        <v>1.10524681775846</v>
      </c>
      <c r="P37">
        <f t="shared" ref="P37" si="100">P36/O36</f>
        <v>1.1085674157303371</v>
      </c>
      <c r="R37">
        <f>AVERAGE(B37:P37)</f>
        <v>1.0665812954173313</v>
      </c>
    </row>
    <row r="39" spans="1:35" x14ac:dyDescent="0.25">
      <c r="B39" s="4" t="s">
        <v>8</v>
      </c>
      <c r="I39" s="3" t="s">
        <v>9</v>
      </c>
      <c r="R39" s="2" t="s">
        <v>19</v>
      </c>
      <c r="S39" s="4" t="s">
        <v>8</v>
      </c>
      <c r="AA39" s="3" t="s">
        <v>9</v>
      </c>
    </row>
    <row r="40" spans="1:35" x14ac:dyDescent="0.25">
      <c r="A40" s="2" t="s">
        <v>2</v>
      </c>
      <c r="R40" s="2" t="s">
        <v>20</v>
      </c>
    </row>
    <row r="41" spans="1:35" x14ac:dyDescent="0.25">
      <c r="R41" s="2" t="s">
        <v>21</v>
      </c>
    </row>
    <row r="71" spans="1:1" x14ac:dyDescent="0.25">
      <c r="A71" s="2" t="s">
        <v>5</v>
      </c>
    </row>
    <row r="102" spans="1:1" x14ac:dyDescent="0.25">
      <c r="A102" s="2" t="s">
        <v>7</v>
      </c>
    </row>
    <row r="133" spans="1:1" x14ac:dyDescent="0.25">
      <c r="A133" s="2" t="s">
        <v>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4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14.7109375" customWidth="1"/>
    <col min="2" max="15" width="10.140625" bestFit="1" customWidth="1"/>
    <col min="16" max="16" width="10.140625" customWidth="1"/>
  </cols>
  <sheetData>
    <row r="1" spans="1:35" x14ac:dyDescent="0.25">
      <c r="A1" s="6" t="s">
        <v>0</v>
      </c>
    </row>
    <row r="3" spans="1:35" x14ac:dyDescent="0.25">
      <c r="A3" s="6" t="s">
        <v>22</v>
      </c>
    </row>
    <row r="5" spans="1:35" ht="15" customHeight="1" x14ac:dyDescent="0.25">
      <c r="B5" s="5">
        <v>1</v>
      </c>
      <c r="C5" s="5">
        <v>2</v>
      </c>
      <c r="D5" s="5">
        <v>3</v>
      </c>
      <c r="E5" s="5">
        <v>4</v>
      </c>
      <c r="F5" s="5">
        <v>5</v>
      </c>
      <c r="G5" s="5">
        <v>6</v>
      </c>
      <c r="H5" s="5">
        <v>7</v>
      </c>
      <c r="I5" s="5">
        <v>8</v>
      </c>
      <c r="J5" s="5">
        <v>9</v>
      </c>
      <c r="K5" s="5">
        <v>10</v>
      </c>
      <c r="L5" s="5">
        <v>11</v>
      </c>
      <c r="M5" s="5">
        <v>12</v>
      </c>
      <c r="N5" s="5">
        <v>13</v>
      </c>
      <c r="O5" s="5">
        <v>14</v>
      </c>
      <c r="P5" s="5">
        <v>15</v>
      </c>
      <c r="R5" t="s">
        <v>11</v>
      </c>
    </row>
    <row r="6" spans="1:35" x14ac:dyDescent="0.25">
      <c r="A6" t="s">
        <v>1</v>
      </c>
      <c r="B6" s="1">
        <v>43894</v>
      </c>
      <c r="C6" s="1">
        <v>43895</v>
      </c>
      <c r="D6" s="1">
        <v>43896</v>
      </c>
      <c r="E6" s="1">
        <v>43897</v>
      </c>
      <c r="F6" s="1">
        <v>43898</v>
      </c>
      <c r="G6" s="1">
        <v>43899</v>
      </c>
      <c r="H6" s="1">
        <v>43900</v>
      </c>
      <c r="I6" s="1">
        <v>43901</v>
      </c>
      <c r="J6" s="1">
        <v>43902</v>
      </c>
      <c r="K6" s="1">
        <v>43903</v>
      </c>
      <c r="L6" s="1">
        <v>43904</v>
      </c>
      <c r="M6" s="1">
        <v>43905</v>
      </c>
      <c r="N6" s="1">
        <v>43906</v>
      </c>
      <c r="O6" s="1">
        <v>43907</v>
      </c>
      <c r="P6" s="1">
        <v>43908</v>
      </c>
      <c r="R6" t="s">
        <v>10</v>
      </c>
      <c r="S6" t="s">
        <v>12</v>
      </c>
      <c r="U6">
        <v>1</v>
      </c>
      <c r="V6">
        <v>2</v>
      </c>
      <c r="W6">
        <v>3</v>
      </c>
      <c r="X6">
        <v>4</v>
      </c>
      <c r="Y6">
        <v>5</v>
      </c>
      <c r="Z6">
        <v>6</v>
      </c>
      <c r="AA6">
        <v>7</v>
      </c>
      <c r="AB6">
        <v>8</v>
      </c>
      <c r="AC6">
        <v>9</v>
      </c>
      <c r="AD6">
        <v>10</v>
      </c>
      <c r="AE6">
        <v>11</v>
      </c>
      <c r="AF6">
        <v>12</v>
      </c>
      <c r="AG6">
        <v>13</v>
      </c>
      <c r="AH6">
        <v>14</v>
      </c>
      <c r="AI6">
        <v>15</v>
      </c>
    </row>
    <row r="7" spans="1:35" x14ac:dyDescent="0.25">
      <c r="A7" s="2" t="s">
        <v>2</v>
      </c>
    </row>
    <row r="8" spans="1:35" x14ac:dyDescent="0.25">
      <c r="A8" t="s">
        <v>3</v>
      </c>
      <c r="B8">
        <v>262</v>
      </c>
      <c r="C8">
        <v>400</v>
      </c>
      <c r="D8">
        <v>639</v>
      </c>
      <c r="E8">
        <v>795</v>
      </c>
      <c r="F8">
        <v>902</v>
      </c>
      <c r="G8">
        <v>1139</v>
      </c>
      <c r="H8">
        <v>1296</v>
      </c>
      <c r="I8">
        <v>1567</v>
      </c>
      <c r="J8">
        <v>2369</v>
      </c>
      <c r="K8">
        <v>3062</v>
      </c>
      <c r="L8">
        <v>3795</v>
      </c>
      <c r="M8">
        <v>4838</v>
      </c>
      <c r="N8">
        <v>6012</v>
      </c>
      <c r="O8">
        <v>7156</v>
      </c>
      <c r="P8">
        <v>8198</v>
      </c>
      <c r="R8">
        <f t="array" ref="R8:S8">LOGEST(B8:P8,,TRUE,FALSE)</f>
        <v>1.2691250088742847</v>
      </c>
      <c r="S8">
        <v>262.90369585279802</v>
      </c>
      <c r="U8">
        <f>$S8*$R8^U$6</f>
        <v>333.65765533226454</v>
      </c>
      <c r="V8">
        <f t="shared" ref="V8:AI9" si="0">$S8*$R8^V$6</f>
        <v>423.45327478453322</v>
      </c>
      <c r="W8">
        <f t="shared" si="0"/>
        <v>537.41514111876563</v>
      </c>
      <c r="X8">
        <f t="shared" si="0"/>
        <v>682.04699574152835</v>
      </c>
      <c r="Y8">
        <f t="shared" si="0"/>
        <v>865.60289952314633</v>
      </c>
      <c r="Z8">
        <f t="shared" si="0"/>
        <v>1098.5582875389198</v>
      </c>
      <c r="AA8">
        <f t="shared" si="0"/>
        <v>1394.2077964217506</v>
      </c>
      <c r="AB8">
        <f t="shared" si="0"/>
        <v>1769.4239820063508</v>
      </c>
      <c r="AC8">
        <f t="shared" si="0"/>
        <v>2245.6202268661818</v>
      </c>
      <c r="AD8">
        <f t="shared" si="0"/>
        <v>2849.9727903498165</v>
      </c>
      <c r="AE8">
        <f t="shared" si="0"/>
        <v>3616.9717428441813</v>
      </c>
      <c r="AF8">
        <f t="shared" si="0"/>
        <v>4590.389295235158</v>
      </c>
      <c r="AG8">
        <f t="shared" si="0"/>
        <v>5825.7778550517396</v>
      </c>
      <c r="AH8">
        <f>$S8*$R8^AH$6</f>
        <v>7393.6403719921518</v>
      </c>
      <c r="AI8">
        <f>$S8*$R8^AI$6</f>
        <v>9383.4539027178089</v>
      </c>
    </row>
    <row r="9" spans="1:35" x14ac:dyDescent="0.25">
      <c r="A9" t="s">
        <v>4</v>
      </c>
      <c r="B9">
        <v>0</v>
      </c>
      <c r="C9">
        <v>0</v>
      </c>
      <c r="D9">
        <v>0</v>
      </c>
      <c r="E9">
        <v>0</v>
      </c>
      <c r="F9">
        <v>0</v>
      </c>
      <c r="G9">
        <v>2</v>
      </c>
      <c r="H9">
        <v>2</v>
      </c>
      <c r="I9">
        <v>3</v>
      </c>
      <c r="J9">
        <v>5</v>
      </c>
      <c r="K9">
        <v>5</v>
      </c>
      <c r="L9">
        <v>8</v>
      </c>
      <c r="M9">
        <v>12</v>
      </c>
      <c r="N9">
        <v>13</v>
      </c>
      <c r="O9">
        <v>12</v>
      </c>
      <c r="P9">
        <v>12</v>
      </c>
      <c r="R9">
        <f t="array" ref="R9:S9">LOGEST(G9:P9,,TRUE,FALSE)</f>
        <v>1.2673738813690274</v>
      </c>
      <c r="S9">
        <v>1.6113641352401036</v>
      </c>
      <c r="U9">
        <f t="shared" ref="U9" si="1">$S9*$R9^U$6</f>
        <v>2.0422008183780966</v>
      </c>
      <c r="V9">
        <f t="shared" si="0"/>
        <v>2.5882319777228524</v>
      </c>
      <c r="W9">
        <f t="shared" si="0"/>
        <v>3.2802576074900451</v>
      </c>
      <c r="X9">
        <f t="shared" si="0"/>
        <v>4.1573128158949384</v>
      </c>
      <c r="Y9">
        <f t="shared" si="0"/>
        <v>5.2688696795459693</v>
      </c>
      <c r="Z9">
        <f t="shared" si="0"/>
        <v>6.677627816193759</v>
      </c>
      <c r="AA9">
        <f t="shared" si="0"/>
        <v>8.4630510837472652</v>
      </c>
      <c r="AB9">
        <f t="shared" si="0"/>
        <v>10.725849900233127</v>
      </c>
      <c r="AC9">
        <f t="shared" si="0"/>
        <v>13.593662019040053</v>
      </c>
      <c r="AD9">
        <f t="shared" si="0"/>
        <v>17.228252195089521</v>
      </c>
      <c r="AE9">
        <f t="shared" si="0"/>
        <v>21.834636853695073</v>
      </c>
      <c r="AF9">
        <f t="shared" si="0"/>
        <v>27.672648457550736</v>
      </c>
      <c r="AG9">
        <f t="shared" si="0"/>
        <v>35.071591883406704</v>
      </c>
      <c r="AH9">
        <f t="shared" si="0"/>
        <v>44.448819531063634</v>
      </c>
      <c r="AI9">
        <f t="shared" si="0"/>
        <v>56.333272931355545</v>
      </c>
    </row>
    <row r="10" spans="1:35" x14ac:dyDescent="0.25">
      <c r="A10" s="2" t="s">
        <v>5</v>
      </c>
    </row>
    <row r="11" spans="1:35" x14ac:dyDescent="0.25">
      <c r="A11" t="s">
        <v>3</v>
      </c>
      <c r="B11">
        <v>3483</v>
      </c>
      <c r="C11">
        <v>4296</v>
      </c>
      <c r="D11">
        <v>6066</v>
      </c>
      <c r="E11">
        <v>7533</v>
      </c>
      <c r="F11">
        <v>10310</v>
      </c>
      <c r="G11">
        <v>12873</v>
      </c>
      <c r="H11">
        <v>15454</v>
      </c>
      <c r="I11">
        <v>19540</v>
      </c>
      <c r="J11">
        <v>23950</v>
      </c>
      <c r="K11">
        <v>32124</v>
      </c>
      <c r="L11">
        <v>38915</v>
      </c>
      <c r="M11">
        <v>47248</v>
      </c>
      <c r="N11">
        <v>55461</v>
      </c>
      <c r="O11">
        <v>64212</v>
      </c>
      <c r="P11">
        <v>76325</v>
      </c>
      <c r="R11">
        <f t="array" ref="R11:S11">LOGEST(B11:P11,,TRUE,FALSE)</f>
        <v>1.2500794518482665</v>
      </c>
      <c r="S11">
        <v>3109.4169114833489</v>
      </c>
      <c r="U11">
        <f t="shared" ref="U11:AI12" si="2">$S11*$R11^U$6</f>
        <v>3887.0181882748348</v>
      </c>
      <c r="V11">
        <f t="shared" si="2"/>
        <v>4859.0815661228471</v>
      </c>
      <c r="W11">
        <f t="shared" si="2"/>
        <v>6074.238020664865</v>
      </c>
      <c r="X11">
        <f t="shared" si="2"/>
        <v>7593.2801352686338</v>
      </c>
      <c r="Y11">
        <f t="shared" si="2"/>
        <v>9492.2034692269463</v>
      </c>
      <c r="Z11">
        <f t="shared" si="2"/>
        <v>11866.008509643432</v>
      </c>
      <c r="AA11">
        <f t="shared" si="2"/>
        <v>14833.453413361929</v>
      </c>
      <c r="AB11">
        <f t="shared" si="2"/>
        <v>18542.995311992276</v>
      </c>
      <c r="AC11">
        <f t="shared" si="2"/>
        <v>23180.21741524028</v>
      </c>
      <c r="AD11">
        <f t="shared" si="2"/>
        <v>28977.113480167212</v>
      </c>
      <c r="AE11">
        <f t="shared" si="2"/>
        <v>36223.694135432444</v>
      </c>
      <c r="AF11">
        <f t="shared" si="2"/>
        <v>45282.495708740651</v>
      </c>
      <c r="AG11">
        <f t="shared" si="2"/>
        <v>56606.717413904</v>
      </c>
      <c r="AH11">
        <f t="shared" si="2"/>
        <v>70762.894275702827</v>
      </c>
      <c r="AI11">
        <f t="shared" si="2"/>
        <v>88459.240087367434</v>
      </c>
    </row>
    <row r="12" spans="1:35" x14ac:dyDescent="0.25">
      <c r="A12" t="s">
        <v>4</v>
      </c>
      <c r="B12">
        <v>85</v>
      </c>
      <c r="C12">
        <v>113</v>
      </c>
      <c r="D12">
        <v>162</v>
      </c>
      <c r="E12">
        <v>215</v>
      </c>
      <c r="F12">
        <v>274</v>
      </c>
      <c r="G12">
        <v>419</v>
      </c>
      <c r="H12">
        <v>535</v>
      </c>
      <c r="I12">
        <v>732</v>
      </c>
      <c r="J12">
        <v>961</v>
      </c>
      <c r="K12">
        <v>1242</v>
      </c>
      <c r="L12">
        <v>1594</v>
      </c>
      <c r="M12">
        <v>1817</v>
      </c>
      <c r="N12">
        <v>2297</v>
      </c>
      <c r="O12">
        <v>2736</v>
      </c>
      <c r="P12">
        <v>3380</v>
      </c>
      <c r="R12">
        <f t="array" ref="R12:S12">LOGEST(B12:P12,,TRUE,FALSE)</f>
        <v>1.3059453839858417</v>
      </c>
      <c r="S12">
        <v>75.071893490810695</v>
      </c>
      <c r="U12">
        <f t="shared" si="2"/>
        <v>98.039792771400982</v>
      </c>
      <c r="V12">
        <f t="shared" si="2"/>
        <v>128.03461481673961</v>
      </c>
      <c r="W12">
        <f t="shared" si="2"/>
        <v>167.20621421032635</v>
      </c>
      <c r="X12">
        <f t="shared" si="2"/>
        <v>218.36218362172352</v>
      </c>
      <c r="Y12">
        <f t="shared" si="2"/>
        <v>285.16908573785861</v>
      </c>
      <c r="Z12">
        <f t="shared" si="2"/>
        <v>372.4152511748191</v>
      </c>
      <c r="AA12">
        <f t="shared" si="2"/>
        <v>486.35397819768286</v>
      </c>
      <c r="AB12">
        <f t="shared" si="2"/>
        <v>635.15173281041473</v>
      </c>
      <c r="AC12">
        <f t="shared" si="2"/>
        <v>829.47347359436969</v>
      </c>
      <c r="AD12">
        <f t="shared" si="2"/>
        <v>1083.2470539792691</v>
      </c>
      <c r="AE12">
        <f t="shared" si="2"/>
        <v>1414.6614898604885</v>
      </c>
      <c r="AF12">
        <f t="shared" si="2"/>
        <v>1847.4706425858383</v>
      </c>
      <c r="AG12">
        <f t="shared" si="2"/>
        <v>2412.6957577343323</v>
      </c>
      <c r="AH12">
        <f t="shared" si="2"/>
        <v>3150.8488877753739</v>
      </c>
      <c r="AI12">
        <f t="shared" si="2"/>
        <v>4114.8365606271727</v>
      </c>
    </row>
    <row r="13" spans="1:35" x14ac:dyDescent="0.25">
      <c r="A13" s="2" t="s">
        <v>7</v>
      </c>
    </row>
    <row r="14" spans="1:35" x14ac:dyDescent="0.25">
      <c r="A14" t="s">
        <v>3</v>
      </c>
      <c r="B14">
        <v>80423</v>
      </c>
      <c r="C14">
        <v>80524</v>
      </c>
      <c r="D14">
        <v>80670</v>
      </c>
      <c r="E14">
        <v>80769</v>
      </c>
      <c r="F14">
        <v>80813</v>
      </c>
      <c r="G14">
        <v>80860</v>
      </c>
      <c r="H14">
        <v>80880</v>
      </c>
      <c r="I14">
        <v>80909</v>
      </c>
      <c r="J14">
        <v>80933</v>
      </c>
      <c r="K14">
        <v>80955</v>
      </c>
      <c r="L14">
        <v>80966</v>
      </c>
      <c r="M14">
        <v>80966</v>
      </c>
      <c r="N14">
        <v>81003</v>
      </c>
      <c r="O14">
        <v>81033</v>
      </c>
      <c r="P14">
        <v>81058</v>
      </c>
      <c r="R14">
        <f t="array" ref="R14:S14">LOGEST(B14:P14,,TRUE,FALSE)</f>
        <v>1.0004711100901273</v>
      </c>
      <c r="S14">
        <v>80546.531145121873</v>
      </c>
      <c r="U14">
        <f t="shared" ref="U14:AI15" si="3">$S14*$R14^U$6</f>
        <v>80584.477428669095</v>
      </c>
      <c r="V14">
        <f t="shared" si="3"/>
        <v>80622.441589093389</v>
      </c>
      <c r="W14">
        <f t="shared" si="3"/>
        <v>80660.423634816718</v>
      </c>
      <c r="X14">
        <f t="shared" si="3"/>
        <v>80698.42357426502</v>
      </c>
      <c r="Y14">
        <f t="shared" si="3"/>
        <v>80736.441415868234</v>
      </c>
      <c r="Z14">
        <f t="shared" si="3"/>
        <v>80774.477168060228</v>
      </c>
      <c r="AA14">
        <f t="shared" si="3"/>
        <v>80812.530839278857</v>
      </c>
      <c r="AB14">
        <f t="shared" si="3"/>
        <v>80850.602437965979</v>
      </c>
      <c r="AC14">
        <f t="shared" si="3"/>
        <v>80888.69197256738</v>
      </c>
      <c r="AD14">
        <f t="shared" si="3"/>
        <v>80926.799451532861</v>
      </c>
      <c r="AE14">
        <f t="shared" si="3"/>
        <v>80964.924883316184</v>
      </c>
      <c r="AF14">
        <f t="shared" si="3"/>
        <v>81003.06827637511</v>
      </c>
      <c r="AG14">
        <f t="shared" si="3"/>
        <v>81041.229639171404</v>
      </c>
      <c r="AH14">
        <f t="shared" si="3"/>
        <v>81079.408980170731</v>
      </c>
      <c r="AI14">
        <f t="shared" si="3"/>
        <v>81117.606307842856</v>
      </c>
    </row>
    <row r="15" spans="1:35" x14ac:dyDescent="0.25">
      <c r="A15" t="s">
        <v>4</v>
      </c>
      <c r="B15">
        <v>2984</v>
      </c>
      <c r="C15">
        <v>3014</v>
      </c>
      <c r="D15">
        <v>3044</v>
      </c>
      <c r="E15">
        <v>3072</v>
      </c>
      <c r="F15">
        <v>3099</v>
      </c>
      <c r="G15">
        <v>3121</v>
      </c>
      <c r="H15">
        <v>3138</v>
      </c>
      <c r="I15">
        <v>3160</v>
      </c>
      <c r="J15">
        <v>3171</v>
      </c>
      <c r="K15">
        <v>3180</v>
      </c>
      <c r="L15">
        <v>3193</v>
      </c>
      <c r="M15">
        <v>3203</v>
      </c>
      <c r="N15">
        <v>3203</v>
      </c>
      <c r="O15">
        <v>3217</v>
      </c>
      <c r="P15">
        <v>3230</v>
      </c>
      <c r="R15">
        <f t="array" ref="R15:S15">LOGEST(B15:P15,,TRUE,FALSE)</f>
        <v>1.0053886940631145</v>
      </c>
      <c r="S15">
        <v>3002.4668786116026</v>
      </c>
      <c r="U15">
        <f t="shared" si="3"/>
        <v>3018.6462540550747</v>
      </c>
      <c r="V15">
        <f t="shared" si="3"/>
        <v>3034.9128152029439</v>
      </c>
      <c r="W15">
        <f t="shared" si="3"/>
        <v>3051.267031872298</v>
      </c>
      <c r="X15">
        <f t="shared" si="3"/>
        <v>3067.7093764119254</v>
      </c>
      <c r="Y15">
        <f t="shared" si="3"/>
        <v>3084.2403237159565</v>
      </c>
      <c r="Z15">
        <f t="shared" si="3"/>
        <v>3100.860351237583</v>
      </c>
      <c r="AA15">
        <f t="shared" si="3"/>
        <v>3117.569939002844</v>
      </c>
      <c r="AB15">
        <f t="shared" si="3"/>
        <v>3134.3695696244931</v>
      </c>
      <c r="AC15">
        <f t="shared" si="3"/>
        <v>3151.2597283159353</v>
      </c>
      <c r="AD15">
        <f t="shared" si="3"/>
        <v>3168.2409029052428</v>
      </c>
      <c r="AE15">
        <f t="shared" si="3"/>
        <v>3185.3135838492444</v>
      </c>
      <c r="AF15">
        <f t="shared" si="3"/>
        <v>3202.4782642476907</v>
      </c>
      <c r="AG15">
        <f t="shared" si="3"/>
        <v>3219.7354398574957</v>
      </c>
      <c r="AH15">
        <f t="shared" si="3"/>
        <v>3237.0856091070555</v>
      </c>
      <c r="AI15">
        <f t="shared" si="3"/>
        <v>3254.5292731106438</v>
      </c>
    </row>
    <row r="16" spans="1:35" x14ac:dyDescent="0.25">
      <c r="A16" s="2" t="s">
        <v>6</v>
      </c>
    </row>
    <row r="17" spans="1:35" x14ac:dyDescent="0.25">
      <c r="A17" t="s">
        <v>3</v>
      </c>
      <c r="B17">
        <v>94150</v>
      </c>
      <c r="C17">
        <v>96274</v>
      </c>
      <c r="D17">
        <v>100106</v>
      </c>
      <c r="E17">
        <v>102084</v>
      </c>
      <c r="F17">
        <v>107732</v>
      </c>
      <c r="G17">
        <v>111332</v>
      </c>
      <c r="H17">
        <v>114186</v>
      </c>
      <c r="I17">
        <v>121672</v>
      </c>
      <c r="J17">
        <v>127617</v>
      </c>
      <c r="K17">
        <v>138015</v>
      </c>
      <c r="L17">
        <v>147457</v>
      </c>
      <c r="M17">
        <v>157044</v>
      </c>
      <c r="N17">
        <v>167667</v>
      </c>
      <c r="O17">
        <v>181408</v>
      </c>
      <c r="P17">
        <v>196109</v>
      </c>
      <c r="R17">
        <f t="array" ref="R17:S17">LOGEST(B17:P17,,TRUE,FALSE)</f>
        <v>1.0539854058187805</v>
      </c>
      <c r="S17">
        <v>83617.873723824756</v>
      </c>
      <c r="U17">
        <f t="shared" ref="U17:AI18" si="4">$S17*$R17^U$6</f>
        <v>88132.018570508983</v>
      </c>
      <c r="V17">
        <f t="shared" si="4"/>
        <v>92889.86135866621</v>
      </c>
      <c r="W17">
        <f t="shared" si="4"/>
        <v>97904.558220564082</v>
      </c>
      <c r="X17">
        <f t="shared" si="4"/>
        <v>103189.97552760965</v>
      </c>
      <c r="Y17">
        <f t="shared" si="4"/>
        <v>108760.7282328977</v>
      </c>
      <c r="Z17">
        <f t="shared" si="4"/>
        <v>114632.22028369678</v>
      </c>
      <c r="AA17">
        <f t="shared" si="4"/>
        <v>120820.68721562001</v>
      </c>
      <c r="AB17">
        <f t="shared" si="4"/>
        <v>127343.24104625919</v>
      </c>
      <c r="AC17">
        <f t="shared" si="4"/>
        <v>134217.91759242027</v>
      </c>
      <c r="AD17">
        <f t="shared" si="4"/>
        <v>141463.72634179873</v>
      </c>
      <c r="AE17">
        <f t="shared" si="4"/>
        <v>149100.70301699766</v>
      </c>
      <c r="AF17">
        <f t="shared" si="4"/>
        <v>157149.96497723577</v>
      </c>
      <c r="AG17">
        <f t="shared" si="4"/>
        <v>165633.76961093899</v>
      </c>
      <c r="AH17">
        <f t="shared" si="4"/>
        <v>174575.57588067991</v>
      </c>
      <c r="AI17">
        <f t="shared" si="4"/>
        <v>184000.1091906458</v>
      </c>
    </row>
    <row r="18" spans="1:35" x14ac:dyDescent="0.25">
      <c r="A18" t="s">
        <v>4</v>
      </c>
      <c r="B18">
        <v>3219</v>
      </c>
      <c r="C18">
        <v>3309</v>
      </c>
      <c r="D18">
        <v>3405</v>
      </c>
      <c r="E18">
        <v>3491</v>
      </c>
      <c r="F18">
        <v>3662</v>
      </c>
      <c r="G18">
        <v>3879</v>
      </c>
      <c r="H18">
        <v>4019</v>
      </c>
      <c r="I18">
        <v>4373</v>
      </c>
      <c r="J18">
        <v>4711</v>
      </c>
      <c r="K18">
        <v>5102</v>
      </c>
      <c r="L18">
        <v>5582</v>
      </c>
      <c r="M18">
        <v>5839</v>
      </c>
      <c r="N18">
        <v>6442</v>
      </c>
      <c r="O18">
        <v>7120</v>
      </c>
      <c r="P18">
        <v>7893</v>
      </c>
      <c r="R18">
        <f t="array" ref="R18:S18">LOGEST(B18:P18,,TRUE,FALSE)</f>
        <v>1.0667511251868265</v>
      </c>
      <c r="S18">
        <v>2747.8822751276221</v>
      </c>
      <c r="U18">
        <f t="shared" si="4"/>
        <v>2931.3065088733274</v>
      </c>
      <c r="V18">
        <f t="shared" si="4"/>
        <v>3126.9745166080907</v>
      </c>
      <c r="W18">
        <f t="shared" si="4"/>
        <v>3335.7035840222129</v>
      </c>
      <c r="X18">
        <f t="shared" si="4"/>
        <v>3558.3655515454261</v>
      </c>
      <c r="Y18">
        <f t="shared" si="4"/>
        <v>3795.8904559371254</v>
      </c>
      <c r="Z18">
        <f t="shared" si="4"/>
        <v>4049.2704149568649</v>
      </c>
      <c r="AA18">
        <f t="shared" si="4"/>
        <v>4319.5637713409633</v>
      </c>
      <c r="AB18">
        <f t="shared" si="4"/>
        <v>4607.8995133942235</v>
      </c>
      <c r="AC18">
        <f t="shared" si="4"/>
        <v>4915.4819906611183</v>
      </c>
      <c r="AD18">
        <f t="shared" si="4"/>
        <v>5243.59594437333</v>
      </c>
      <c r="AE18">
        <f t="shared" si="4"/>
        <v>5593.6118736853296</v>
      </c>
      <c r="AF18">
        <f t="shared" si="4"/>
        <v>5966.9917601122188</v>
      </c>
      <c r="AG18">
        <f t="shared" si="4"/>
        <v>6365.2951740802318</v>
      </c>
      <c r="AH18">
        <f t="shared" si="4"/>
        <v>6790.1857890963638</v>
      </c>
      <c r="AI18">
        <f t="shared" si="4"/>
        <v>7243.4383307461449</v>
      </c>
    </row>
    <row r="20" spans="1:35" x14ac:dyDescent="0.25">
      <c r="B20" s="4" t="s">
        <v>8</v>
      </c>
      <c r="I20" s="3" t="s">
        <v>9</v>
      </c>
    </row>
    <row r="21" spans="1:35" x14ac:dyDescent="0.25">
      <c r="A21" s="2" t="s">
        <v>2</v>
      </c>
    </row>
    <row r="52" spans="1:1" x14ac:dyDescent="0.25">
      <c r="A52" s="2" t="s">
        <v>5</v>
      </c>
    </row>
    <row r="83" spans="1:1" x14ac:dyDescent="0.25">
      <c r="A83" s="2" t="s">
        <v>7</v>
      </c>
    </row>
    <row r="114" spans="1:1" x14ac:dyDescent="0.25">
      <c r="A114" s="2" t="s">
        <v>6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Berechnungen</vt:lpstr>
      <vt:lpstr>Daten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2020-03-19T10:22:19Z</dcterms:modified>
</cp:coreProperties>
</file>